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_Georgieva\Desktop\"/>
    </mc:Choice>
  </mc:AlternateContent>
  <bookViews>
    <workbookView xWindow="0" yWindow="0" windowWidth="28800" windowHeight="12435" firstSheet="1" activeTab="1"/>
  </bookViews>
  <sheets>
    <sheet name="Balance sheet" sheetId="4" state="hidden" r:id="rId1"/>
    <sheet name="Дисконтирани НП" sheetId="19" r:id="rId2"/>
  </sheets>
  <externalReferences>
    <externalReference r:id="rId3"/>
    <externalReference r:id="rId4"/>
    <externalReference r:id="rId5"/>
    <externalReference r:id="rId6"/>
    <externalReference r:id="rId7"/>
  </externalReferences>
  <definedNames>
    <definedName name="a">#REF!</definedName>
    <definedName name="Account">#REF!</definedName>
    <definedName name="accountsrec">[1]Допускания!$D$45:$H$47</definedName>
    <definedName name="analysis">#REF!</definedName>
    <definedName name="Bank">#REF!</definedName>
    <definedName name="Bank_code">#REF!</definedName>
    <definedName name="bs">#REF!</definedName>
    <definedName name="costofsales">[1]Допускания!$D$13:$H$15</definedName>
    <definedName name="Data">[2]Други!$A$1:$A$2</definedName>
    <definedName name="Data1">'[1]Hidden data'!$B$1:$B$3</definedName>
    <definedName name="Data2">[2]Други!$B$1:$B$2</definedName>
    <definedName name="Data3">[2]Други!$C$1:$C$2</definedName>
    <definedName name="_xlnm.Database">'[3]1'!$A$1:$G$492</definedName>
    <definedName name="datacapsules">[1]Допускания!$D$28:$H$30</definedName>
    <definedName name="dataeat">[1]Допускания!$D$33:$H$35</definedName>
    <definedName name="dataother">[1]Допускания!$B$28:$B$30</definedName>
    <definedName name="dataprices">[1]Допускания!$D$8:$H$10</definedName>
    <definedName name="datarange">[1]Допускания!$D$19:$H$23</definedName>
    <definedName name="exp">#REF!</definedName>
    <definedName name="expenses">[1]Допускания!$B$19:$B$23</definedName>
    <definedName name="Food">#REF!</definedName>
    <definedName name="Forname">#REF!</definedName>
    <definedName name="Gen">#REF!</definedName>
    <definedName name="IS">#REF!</definedName>
    <definedName name="is1month">#REF!</definedName>
    <definedName name="Name">#REF!</definedName>
    <definedName name="Net_salary">#REF!</definedName>
    <definedName name="no">[4]exp!#REF!</definedName>
    <definedName name="notes">#REF!</definedName>
    <definedName name="otherpayables">[1]Допускания!$D$55:$H$62</definedName>
    <definedName name="P_1">#N/A</definedName>
    <definedName name="P_2">#N/A</definedName>
    <definedName name="payableinventory">[1]Допускания!$D$50:$H$52</definedName>
    <definedName name="payables">[1]Допускания!$B$55:$B$62</definedName>
    <definedName name="_xlnm.Print_Titles" localSheetId="1">'Дисконтирани НП'!$B:$H</definedName>
    <definedName name="products">[1]Допускания!$B$8:$B$10</definedName>
    <definedName name="Receivable">#REF!</definedName>
    <definedName name="ReportCreated">TRUE</definedName>
    <definedName name="rev">#REF!</definedName>
    <definedName name="rev_source">#REF!</definedName>
    <definedName name="sch">#REF!</definedName>
    <definedName name="sum">#REF!</definedName>
    <definedName name="TBBS">#REF!</definedName>
    <definedName name="TBIS">#REF!</definedName>
    <definedName name="TEST">[5]TEST!$A$1:$IV$3</definedName>
    <definedName name="usd">#REF!</definedName>
    <definedName name="years">[1]Допускания!$D$17:$H$17</definedName>
  </definedNames>
  <calcPr calcId="162913"/>
</workbook>
</file>

<file path=xl/calcChain.xml><?xml version="1.0" encoding="utf-8"?>
<calcChain xmlns="http://schemas.openxmlformats.org/spreadsheetml/2006/main">
  <c r="D26" i="19" l="1"/>
  <c r="D25" i="19" s="1"/>
  <c r="R32" i="19"/>
  <c r="Q32" i="19"/>
  <c r="P32" i="19"/>
  <c r="O32" i="19"/>
  <c r="N32" i="19"/>
  <c r="M32" i="19"/>
  <c r="L32" i="19"/>
  <c r="K32" i="19"/>
  <c r="J32" i="19"/>
  <c r="I32" i="19"/>
  <c r="H32" i="19"/>
  <c r="G32" i="19"/>
  <c r="F32" i="19"/>
  <c r="E32" i="19"/>
  <c r="D32" i="19"/>
  <c r="E11" i="19"/>
  <c r="E15" i="19"/>
  <c r="E19" i="19"/>
  <c r="E25" i="19"/>
  <c r="E36" i="19"/>
  <c r="D36" i="19"/>
  <c r="D19" i="19"/>
  <c r="D15" i="19"/>
  <c r="D11" i="19"/>
  <c r="F36" i="19"/>
  <c r="G36" i="19"/>
  <c r="H36" i="19"/>
  <c r="I36" i="19"/>
  <c r="J36" i="19"/>
  <c r="K36" i="19"/>
  <c r="L36" i="19"/>
  <c r="M36" i="19"/>
  <c r="N36" i="19"/>
  <c r="O36" i="19"/>
  <c r="P36" i="19"/>
  <c r="Q36" i="19"/>
  <c r="R36" i="19"/>
  <c r="F25" i="19"/>
  <c r="G25" i="19"/>
  <c r="H25" i="19"/>
  <c r="I25" i="19"/>
  <c r="J25" i="19"/>
  <c r="K25" i="19"/>
  <c r="L25" i="19"/>
  <c r="M25" i="19"/>
  <c r="N25" i="19"/>
  <c r="O25" i="19"/>
  <c r="P25" i="19"/>
  <c r="Q25" i="19"/>
  <c r="R25" i="19"/>
  <c r="F19" i="19"/>
  <c r="G19" i="19"/>
  <c r="H19" i="19"/>
  <c r="I19" i="19"/>
  <c r="J19" i="19"/>
  <c r="K19" i="19"/>
  <c r="L19" i="19"/>
  <c r="M19" i="19"/>
  <c r="N19" i="19"/>
  <c r="O19" i="19"/>
  <c r="P19" i="19"/>
  <c r="Q19" i="19"/>
  <c r="R19" i="19"/>
  <c r="F15" i="19"/>
  <c r="G15" i="19"/>
  <c r="H15" i="19"/>
  <c r="I15" i="19"/>
  <c r="J15" i="19"/>
  <c r="K15" i="19"/>
  <c r="L15" i="19"/>
  <c r="M15" i="19"/>
  <c r="N15" i="19"/>
  <c r="O15" i="19"/>
  <c r="P15" i="19"/>
  <c r="Q15" i="19"/>
  <c r="R15" i="19"/>
  <c r="F11" i="19"/>
  <c r="G11" i="19"/>
  <c r="H11" i="19"/>
  <c r="I11" i="19"/>
  <c r="J11" i="19"/>
  <c r="K11" i="19"/>
  <c r="L11" i="19"/>
  <c r="M11" i="19"/>
  <c r="N11" i="19"/>
  <c r="O11" i="19"/>
  <c r="P11" i="19"/>
  <c r="Q11" i="19"/>
  <c r="R11" i="19"/>
  <c r="G8" i="19"/>
  <c r="H8" i="19" s="1"/>
  <c r="I8" i="19" s="1"/>
  <c r="J8" i="19" s="1"/>
  <c r="K8" i="19" s="1"/>
  <c r="L8" i="19" s="1"/>
  <c r="M8" i="19" s="1"/>
  <c r="N8" i="19" s="1"/>
  <c r="O8" i="19" s="1"/>
  <c r="P8" i="19" s="1"/>
  <c r="Q8" i="19" s="1"/>
  <c r="R8" i="19" s="1"/>
  <c r="E8" i="19"/>
  <c r="D24" i="19" l="1"/>
  <c r="D23" i="19" s="1"/>
  <c r="P24" i="19"/>
  <c r="P23" i="19" s="1"/>
  <c r="L24" i="19"/>
  <c r="L23" i="19" s="1"/>
  <c r="Q24" i="19"/>
  <c r="Q23" i="19" s="1"/>
  <c r="M24" i="19"/>
  <c r="M23" i="19" s="1"/>
  <c r="I24" i="19"/>
  <c r="I23" i="19" s="1"/>
  <c r="E24" i="19"/>
  <c r="E23" i="19" s="1"/>
  <c r="H24" i="19"/>
  <c r="H23" i="19" s="1"/>
  <c r="R24" i="19"/>
  <c r="R23" i="19" s="1"/>
  <c r="N24" i="19"/>
  <c r="N23" i="19" s="1"/>
  <c r="J24" i="19"/>
  <c r="J23" i="19" s="1"/>
  <c r="F24" i="19"/>
  <c r="F23" i="19" s="1"/>
  <c r="O24" i="19"/>
  <c r="O23" i="19" s="1"/>
  <c r="K24" i="19"/>
  <c r="K23" i="19" s="1"/>
  <c r="G24" i="19"/>
  <c r="G23" i="19" s="1"/>
  <c r="P10" i="19"/>
  <c r="L10" i="19"/>
  <c r="H10" i="19"/>
  <c r="G10" i="19"/>
  <c r="E10" i="19"/>
  <c r="D10" i="19"/>
  <c r="D9" i="19" s="1"/>
  <c r="Q10" i="19"/>
  <c r="M10" i="19"/>
  <c r="I10" i="19"/>
  <c r="R10" i="19"/>
  <c r="N10" i="19"/>
  <c r="J10" i="19"/>
  <c r="F10" i="19"/>
  <c r="O10" i="19"/>
  <c r="K10" i="19"/>
  <c r="C23" i="19" l="1"/>
  <c r="D43" i="19"/>
  <c r="E9" i="19"/>
  <c r="N9" i="19"/>
  <c r="N43" i="19" s="1"/>
  <c r="H9" i="19"/>
  <c r="H43" i="19" s="1"/>
  <c r="J9" i="19"/>
  <c r="J43" i="19" s="1"/>
  <c r="K9" i="19"/>
  <c r="K43" i="19" s="1"/>
  <c r="Q9" i="19"/>
  <c r="Q43" i="19" s="1"/>
  <c r="G9" i="19"/>
  <c r="G43" i="19" s="1"/>
  <c r="O9" i="19"/>
  <c r="O43" i="19" s="1"/>
  <c r="R9" i="19"/>
  <c r="R43" i="19" s="1"/>
  <c r="L9" i="19"/>
  <c r="L43" i="19" s="1"/>
  <c r="M9" i="19"/>
  <c r="M43" i="19" s="1"/>
  <c r="F9" i="19"/>
  <c r="F43" i="19" s="1"/>
  <c r="I9" i="19"/>
  <c r="I43" i="19" s="1"/>
  <c r="P9" i="19"/>
  <c r="P43" i="19" s="1"/>
  <c r="E43" i="19" l="1"/>
  <c r="C43" i="19" s="1"/>
  <c r="C44" i="19" s="1"/>
  <c r="C9" i="19"/>
  <c r="C10" i="4" l="1"/>
  <c r="D10" i="4"/>
  <c r="F10" i="4"/>
  <c r="G10" i="4"/>
  <c r="H10" i="4"/>
  <c r="I10" i="4"/>
  <c r="J10" i="4"/>
  <c r="K10" i="4"/>
  <c r="L10" i="4"/>
  <c r="M10" i="4"/>
  <c r="N10" i="4"/>
  <c r="O10" i="4"/>
  <c r="P10" i="4"/>
  <c r="Q10" i="4"/>
  <c r="R10" i="4"/>
  <c r="S10" i="4"/>
  <c r="T10" i="4"/>
  <c r="U10" i="4"/>
  <c r="V10" i="4"/>
  <c r="E5" i="4" l="1"/>
  <c r="E10" i="4" s="1"/>
  <c r="C19" i="4" l="1"/>
  <c r="C21" i="4" s="1"/>
  <c r="C23" i="4" s="1"/>
  <c r="E19" i="4" l="1"/>
  <c r="E21" i="4" s="1"/>
  <c r="E23" i="4" s="1"/>
  <c r="D19" i="4"/>
  <c r="D21" i="4" s="1"/>
  <c r="D23" i="4" s="1"/>
  <c r="F19" i="4" l="1"/>
  <c r="F21" i="4" s="1"/>
  <c r="F23" i="4" s="1"/>
  <c r="H19" i="4" l="1"/>
  <c r="H21" i="4" s="1"/>
  <c r="H23" i="4" s="1"/>
  <c r="I19" i="4" l="1"/>
  <c r="I21" i="4" s="1"/>
  <c r="I23" i="4" s="1"/>
  <c r="K19" i="4" l="1"/>
  <c r="K21" i="4" s="1"/>
  <c r="K23" i="4" s="1"/>
  <c r="J19" i="4"/>
  <c r="J21" i="4" s="1"/>
  <c r="J23" i="4" s="1"/>
  <c r="L19" i="4" l="1"/>
  <c r="L21" i="4" s="1"/>
  <c r="L23" i="4" s="1"/>
  <c r="M19" i="4" l="1"/>
  <c r="M21" i="4" s="1"/>
  <c r="M23" i="4" s="1"/>
  <c r="N19" i="4" l="1"/>
  <c r="N21" i="4" s="1"/>
  <c r="N23" i="4" s="1"/>
  <c r="O19" i="4" l="1"/>
  <c r="O21" i="4" s="1"/>
  <c r="O23" i="4" s="1"/>
  <c r="Q19" i="4" l="1"/>
  <c r="Q21" i="4" s="1"/>
  <c r="Q23" i="4" s="1"/>
  <c r="P19" i="4"/>
  <c r="P21" i="4" s="1"/>
  <c r="P23" i="4" s="1"/>
  <c r="R19" i="4" l="1"/>
  <c r="R21" i="4" s="1"/>
  <c r="R23" i="4" s="1"/>
  <c r="S19" i="4" l="1"/>
  <c r="S21" i="4" s="1"/>
  <c r="S23" i="4" s="1"/>
  <c r="U19" i="4" l="1"/>
  <c r="U21" i="4" s="1"/>
  <c r="U23" i="4" s="1"/>
  <c r="T19" i="4"/>
  <c r="T21" i="4" s="1"/>
  <c r="T23" i="4" s="1"/>
  <c r="V19" i="4" l="1"/>
  <c r="V21" i="4" s="1"/>
  <c r="V23" i="4" s="1"/>
  <c r="G19" i="4"/>
  <c r="G21" i="4" s="1"/>
  <c r="G23" i="4" s="1"/>
</calcChain>
</file>

<file path=xl/sharedStrings.xml><?xml version="1.0" encoding="utf-8"?>
<sst xmlns="http://schemas.openxmlformats.org/spreadsheetml/2006/main" count="57" uniqueCount="57">
  <si>
    <t>Equipment</t>
  </si>
  <si>
    <t>Buildings</t>
  </si>
  <si>
    <t xml:space="preserve">Assets </t>
  </si>
  <si>
    <t>Liabilities</t>
  </si>
  <si>
    <t>Equity</t>
  </si>
  <si>
    <t>Cash</t>
  </si>
  <si>
    <t>Other</t>
  </si>
  <si>
    <t>Total Assets</t>
  </si>
  <si>
    <t>Total L + E</t>
  </si>
  <si>
    <t>Retained earnings</t>
  </si>
  <si>
    <t>Paid-in capital</t>
  </si>
  <si>
    <t>Control</t>
  </si>
  <si>
    <t>Advances paid</t>
  </si>
  <si>
    <t>3</t>
  </si>
  <si>
    <t>1.3.1</t>
  </si>
  <si>
    <t>1.3.2</t>
  </si>
  <si>
    <t>1.3.3</t>
  </si>
  <si>
    <t>2. Разходи, в т.ч.:</t>
  </si>
  <si>
    <t>2.1 Оперативни разходи в т.ч.:</t>
  </si>
  <si>
    <t>1.1.1</t>
  </si>
  <si>
    <t>1.1.2</t>
  </si>
  <si>
    <t>1.1.3</t>
  </si>
  <si>
    <t>1.2.2</t>
  </si>
  <si>
    <t>1.2.3</t>
  </si>
  <si>
    <t>1.1 Приходи от услуги, в т.ч.:</t>
  </si>
  <si>
    <t>1.2 Приходи от отдаване под наем, в т.ч.:</t>
  </si>
  <si>
    <t>1.3 Други приходи, в т.ч.:</t>
  </si>
  <si>
    <t>1 Приходи*, в т.ч.:</t>
  </si>
  <si>
    <t>* Когато данъкът върху добавената стойност (ДДС) не е допустим разход по силата на член 69, параграф 3, буква в) от Регламент (ЕС) № 1303/2013, изчислението на дисконтираните нетни приходи се извършва въз основа на стойностите без ДДС.</t>
  </si>
  <si>
    <t>2.1.1 Постоянни оперативни разходи, в т.ч.:</t>
  </si>
  <si>
    <t>2.1.1.1 Персонал</t>
  </si>
  <si>
    <t>2.1.1.2 Управление и администрация</t>
  </si>
  <si>
    <t>2.1.1.3 Застраховки</t>
  </si>
  <si>
    <t>2.1.1.4 Поддръжка и ремонт</t>
  </si>
  <si>
    <t>2.1.1.5</t>
  </si>
  <si>
    <t>2.2.1 Променливи оперативни разходи, в т.ч:</t>
  </si>
  <si>
    <t>2.2.1.3</t>
  </si>
  <si>
    <t>2.2.1.2 Капиталови разходи за поддръжка и ремонт с цел удължаване живота на операцията</t>
  </si>
  <si>
    <t>2.2. Други (моля, посочете)</t>
  </si>
  <si>
    <t>2.2.2</t>
  </si>
  <si>
    <t>2.2.3</t>
  </si>
  <si>
    <t xml:space="preserve"> I. Дисконтирани приходи</t>
  </si>
  <si>
    <t>общо</t>
  </si>
  <si>
    <t>II. Дисконтирани разходи **</t>
  </si>
  <si>
    <t>** Непаричните счетоводни елементи като амортизация, резерви за бъдещи разходи за замяна и резерви за непредвидени разходи се изключват от изчислението.</t>
  </si>
  <si>
    <t>Сконтов процент:</t>
  </si>
  <si>
    <t>3. Дисконтирани нетни приходи (р.I.-р. II.)</t>
  </si>
  <si>
    <t>4. Общо дисконтирани нетни приходи по проекта</t>
  </si>
  <si>
    <t>1.2.1 Използването от други лица на активите на предприятието, които носят лихви, лицензионни възнаграждения, дивиденти и др.</t>
  </si>
  <si>
    <t>2.2.1 Разходите за замяна на краткотрайното оборудване, осигуряваща техническото осъществяване на операцията;</t>
  </si>
  <si>
    <t>*** Когато активите по дадена операция имат проектен срок на годност, който надвишава референтния период от 15 години, остатъчната им стойност се определя чрез изчисляване на нетната настояща стойност на паричните потоци в оставащите години от жизнения цикъл на операцията. Остатъчната стойност на инвестицията се включва в изчислението на дисконтираните нетни приходи от операцията само ако приходите превишават разходите.</t>
  </si>
  <si>
    <t>Нетна настояща остатъчна стойност от инвестицията***</t>
  </si>
  <si>
    <r>
      <t xml:space="preserve">Дисконтирани нетни приходи, генерирани от  инвестиции и разходи с източник ОП НОИР </t>
    </r>
    <r>
      <rPr>
        <sz val="12"/>
        <rFont val="Calibri"/>
        <family val="2"/>
        <charset val="204"/>
        <scheme val="minor"/>
      </rPr>
      <t>/в лева/</t>
    </r>
  </si>
  <si>
    <t>Наименование на бенефициента ………………………….</t>
  </si>
  <si>
    <t>2.2.1.1 Суровини, енергия, материали и др. подобни</t>
  </si>
  <si>
    <t>Година след сключване на адмнистративния договор</t>
  </si>
  <si>
    <t>ФИНАНСОВ АНАЛИЗ НА ПОТЕНЦИАЛА НА ПРОЕКТА ДА ГЕНЕРИРА НЕТНИ ПРИХОДИ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</si>
</sst>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л_в_._-;\-* #,##0.00\ _л_в_._-;_-* &quot;-&quot;??\ _л_в_._-;_-@_-"/>
    <numFmt numFmtId="165" formatCode="_-* #,##0.00\ _л_в_-;\-* #,##0.00\ _л_в_-;_-* &quot;-&quot;??\ _л_в_-;_-@_-"/>
    <numFmt numFmtId="166" formatCode="_(* #,##0_);_(* \(#,##0\);_(* &quot;-&quot;_);@_)"/>
    <numFmt numFmtId="167" formatCode="[$-409]d\-mmm\-yy;@"/>
    <numFmt numFmtId="168" formatCode="0%_);\(0%\)"/>
    <numFmt numFmtId="169" formatCode="#,##0\ &quot;лв.&quot;"/>
    <numFmt numFmtId="170" formatCode="0.00_ ;[Red]\-0.00\ "/>
    <numFmt numFmtId="171" formatCode="0.00_ ;\-0.00\ "/>
  </numFmts>
  <fonts count="25" x14ac:knownFonts="1">
    <font>
      <sz val="10"/>
      <color theme="1"/>
      <name val="Arial"/>
      <family val="2"/>
      <charset val="204"/>
    </font>
    <font>
      <sz val="10"/>
      <color theme="1"/>
      <name val="Arial"/>
      <family val="2"/>
      <charset val="204"/>
    </font>
    <font>
      <sz val="10"/>
      <name val="Calibri"/>
      <family val="2"/>
      <charset val="204"/>
      <scheme val="minor"/>
    </font>
    <font>
      <sz val="14"/>
      <name val="Arial"/>
      <family val="2"/>
      <charset val="204"/>
    </font>
    <font>
      <sz val="10"/>
      <name val="Arial"/>
      <family val="2"/>
      <charset val="204"/>
    </font>
    <font>
      <sz val="9"/>
      <name val="Arial"/>
      <family val="2"/>
      <charset val="204"/>
    </font>
    <font>
      <sz val="8"/>
      <name val="Arial"/>
      <family val="2"/>
      <charset val="204"/>
    </font>
    <font>
      <b/>
      <sz val="9"/>
      <color indexed="24"/>
      <name val="Arial"/>
      <family val="2"/>
      <charset val="204"/>
    </font>
    <font>
      <b/>
      <sz val="11"/>
      <color indexed="24"/>
      <name val="Arial"/>
      <family val="2"/>
      <charset val="204"/>
    </font>
    <font>
      <b/>
      <sz val="9"/>
      <color theme="4"/>
      <name val="Calibri"/>
      <family val="2"/>
      <scheme val="minor"/>
    </font>
    <font>
      <sz val="9"/>
      <color theme="1"/>
      <name val="Calibri"/>
      <family val="2"/>
      <scheme val="minor"/>
    </font>
    <font>
      <sz val="8"/>
      <color theme="1"/>
      <name val="Calibri"/>
      <family val="2"/>
      <scheme val="minor"/>
    </font>
    <font>
      <b/>
      <sz val="9"/>
      <color theme="3"/>
      <name val="Calibri"/>
      <family val="2"/>
      <scheme val="minor"/>
    </font>
    <font>
      <b/>
      <sz val="9"/>
      <color theme="1"/>
      <name val="Calibri"/>
      <family val="2"/>
      <scheme val="minor"/>
    </font>
    <font>
      <b/>
      <sz val="11"/>
      <color theme="3"/>
      <name val="Calibri"/>
      <family val="2"/>
      <scheme val="minor"/>
    </font>
    <font>
      <sz val="12"/>
      <name val="Arial"/>
      <family val="2"/>
      <charset val="204"/>
    </font>
    <font>
      <b/>
      <sz val="10"/>
      <name val="Calibri"/>
      <family val="2"/>
      <charset val="204"/>
      <scheme val="minor"/>
    </font>
    <font>
      <sz val="10"/>
      <name val="Arial"/>
      <family val="2"/>
      <charset val="204"/>
    </font>
    <font>
      <sz val="10"/>
      <name val="Arial"/>
      <family val="2"/>
    </font>
    <font>
      <sz val="10"/>
      <name val="Arial"/>
      <family val="2"/>
      <charset val="204"/>
    </font>
    <font>
      <sz val="10"/>
      <color rgb="FFFF0000"/>
      <name val="Arial"/>
      <family val="2"/>
      <charset val="204"/>
    </font>
    <font>
      <b/>
      <sz val="12"/>
      <name val="Calibri"/>
      <family val="2"/>
      <charset val="204"/>
      <scheme val="minor"/>
    </font>
    <font>
      <sz val="10"/>
      <color theme="3" tint="0.39997558519241921"/>
      <name val="Calibri"/>
      <family val="2"/>
      <charset val="204"/>
      <scheme val="minor"/>
    </font>
    <font>
      <sz val="12"/>
      <name val="Calibri"/>
      <family val="2"/>
      <charset val="204"/>
      <scheme val="minor"/>
    </font>
    <font>
      <b/>
      <sz val="12"/>
      <color theme="1"/>
      <name val="Arial"/>
      <family val="2"/>
    </font>
  </fonts>
  <fills count="8">
    <fill>
      <patternFill patternType="none"/>
    </fill>
    <fill>
      <patternFill patternType="gray125"/>
    </fill>
    <fill>
      <patternFill patternType="solid">
        <fgColor theme="8"/>
        <bgColor indexed="64"/>
      </patternFill>
    </fill>
    <fill>
      <patternFill patternType="solid">
        <fgColor theme="5"/>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0" tint="-0.249977111117893"/>
        <bgColor indexed="64"/>
      </patternFill>
    </fill>
  </fills>
  <borders count="16">
    <border>
      <left/>
      <right/>
      <top/>
      <bottom/>
      <diagonal/>
    </border>
    <border>
      <left/>
      <right/>
      <top/>
      <bottom style="medium">
        <color indexed="24"/>
      </bottom>
      <diagonal/>
    </border>
    <border>
      <left/>
      <right/>
      <top/>
      <bottom style="medium">
        <color theme="3"/>
      </bottom>
      <diagonal/>
    </border>
    <border>
      <left/>
      <right/>
      <top style="thin">
        <color theme="3"/>
      </top>
      <bottom/>
      <diagonal/>
    </border>
    <border>
      <left/>
      <right/>
      <top style="thin">
        <color theme="3"/>
      </top>
      <bottom style="medium">
        <color theme="3"/>
      </bottom>
      <diagonal/>
    </border>
    <border>
      <left style="thin">
        <color auto="1"/>
      </left>
      <right style="thin">
        <color auto="1"/>
      </right>
      <top style="thin">
        <color auto="1"/>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hair">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s>
  <cellStyleXfs count="35">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9" fontId="1" fillId="0" borderId="0" applyFont="0" applyFill="0" applyBorder="0" applyAlignment="0" applyProtection="0"/>
    <xf numFmtId="166" fontId="5" fillId="0" borderId="0" applyAlignment="0" applyProtection="0"/>
    <xf numFmtId="49" fontId="6" fillId="0" borderId="0" applyNumberFormat="0" applyAlignment="0" applyProtection="0">
      <alignment horizontal="left"/>
    </xf>
    <xf numFmtId="49" fontId="7" fillId="0" borderId="1" applyNumberFormat="0" applyAlignment="0" applyProtection="0">
      <alignment horizontal="left" wrapText="1"/>
    </xf>
    <xf numFmtId="49" fontId="7" fillId="0" borderId="0" applyNumberFormat="0" applyAlignment="0" applyProtection="0">
      <alignment horizontal="left" wrapText="1"/>
    </xf>
    <xf numFmtId="49" fontId="8" fillId="0" borderId="0" applyAlignment="0" applyProtection="0">
      <alignment horizontal="left"/>
    </xf>
    <xf numFmtId="43" fontId="4" fillId="0" borderId="0" applyFont="0" applyFill="0" applyBorder="0" applyAlignment="0" applyProtection="0"/>
    <xf numFmtId="164" fontId="4" fillId="0" borderId="0">
      <alignment horizontal="left" wrapText="1"/>
    </xf>
    <xf numFmtId="166" fontId="4" fillId="0" borderId="0"/>
    <xf numFmtId="0" fontId="4" fillId="0" borderId="0"/>
    <xf numFmtId="9" fontId="4" fillId="0" borderId="0" applyFont="0" applyFill="0" applyBorder="0" applyAlignment="0" applyProtection="0"/>
    <xf numFmtId="166" fontId="9" fillId="0" borderId="0" applyNumberFormat="0" applyFill="0" applyBorder="0" applyAlignment="0" applyProtection="0"/>
    <xf numFmtId="166" fontId="10" fillId="2" borderId="0" applyNumberFormat="0" applyFont="0" applyBorder="0" applyAlignment="0" applyProtection="0"/>
    <xf numFmtId="167" fontId="10" fillId="0" borderId="0" applyFill="0" applyBorder="0" applyProtection="0"/>
    <xf numFmtId="166" fontId="10" fillId="3" borderId="0" applyNumberFormat="0" applyFont="0" applyBorder="0" applyAlignment="0" applyProtection="0"/>
    <xf numFmtId="168" fontId="10" fillId="0" borderId="0" applyFill="0" applyBorder="0" applyAlignment="0" applyProtection="0"/>
    <xf numFmtId="166" fontId="11" fillId="0" borderId="0" applyNumberFormat="0" applyAlignment="0" applyProtection="0"/>
    <xf numFmtId="167" fontId="12" fillId="0" borderId="2" applyProtection="0">
      <alignment horizontal="right" wrapText="1"/>
    </xf>
    <xf numFmtId="167" fontId="12" fillId="0" borderId="0" applyProtection="0">
      <alignment wrapText="1"/>
    </xf>
    <xf numFmtId="166" fontId="13" fillId="0" borderId="3" applyNumberFormat="0" applyFill="0" applyAlignment="0" applyProtection="0"/>
    <xf numFmtId="167" fontId="14" fillId="0" borderId="0" applyAlignment="0" applyProtection="0"/>
    <xf numFmtId="167" fontId="14" fillId="0" borderId="0" applyAlignment="0" applyProtection="0"/>
    <xf numFmtId="0" fontId="14" fillId="0" borderId="0" applyAlignment="0" applyProtection="0"/>
    <xf numFmtId="166" fontId="13" fillId="0" borderId="4" applyNumberFormat="0" applyFill="0" applyAlignment="0" applyProtection="0"/>
    <xf numFmtId="0" fontId="17" fillId="0" borderId="0"/>
    <xf numFmtId="9" fontId="18" fillId="0" borderId="0" applyFont="0" applyFill="0" applyBorder="0" applyAlignment="0" applyProtection="0"/>
    <xf numFmtId="0" fontId="19" fillId="0" borderId="0"/>
    <xf numFmtId="9" fontId="18" fillId="0" borderId="0" applyFont="0" applyFill="0" applyBorder="0" applyAlignment="0" applyProtection="0"/>
  </cellStyleXfs>
  <cellXfs count="58">
    <xf numFmtId="0" fontId="0" fillId="0" borderId="0" xfId="0"/>
    <xf numFmtId="0" fontId="15" fillId="0" borderId="0" xfId="3" applyFont="1" applyBorder="1"/>
    <xf numFmtId="1" fontId="15" fillId="0" borderId="0" xfId="3" applyNumberFormat="1" applyFont="1" applyBorder="1"/>
    <xf numFmtId="0" fontId="15" fillId="0" borderId="0" xfId="3" applyFont="1"/>
    <xf numFmtId="169" fontId="15" fillId="0" borderId="0" xfId="3" applyNumberFormat="1" applyFont="1" applyBorder="1"/>
    <xf numFmtId="169" fontId="15" fillId="0" borderId="0" xfId="3" applyNumberFormat="1" applyFont="1"/>
    <xf numFmtId="1" fontId="15" fillId="0" borderId="0" xfId="3" applyNumberFormat="1" applyFont="1"/>
    <xf numFmtId="0" fontId="2" fillId="0" borderId="0" xfId="0" applyFont="1"/>
    <xf numFmtId="0" fontId="2" fillId="0" borderId="0" xfId="0" applyFont="1" applyBorder="1"/>
    <xf numFmtId="0" fontId="16" fillId="4" borderId="5" xfId="0" applyFont="1" applyFill="1" applyBorder="1" applyAlignment="1">
      <alignment horizontal="center" wrapText="1"/>
    </xf>
    <xf numFmtId="0" fontId="16" fillId="5" borderId="5" xfId="0" applyFont="1" applyFill="1" applyBorder="1" applyAlignment="1">
      <alignment horizontal="center"/>
    </xf>
    <xf numFmtId="49" fontId="16" fillId="5" borderId="5" xfId="0" applyNumberFormat="1" applyFont="1" applyFill="1" applyBorder="1" applyAlignment="1">
      <alignment horizontal="center"/>
    </xf>
    <xf numFmtId="0" fontId="16" fillId="0" borderId="5" xfId="0" applyFont="1" applyBorder="1" applyAlignment="1">
      <alignment wrapText="1"/>
    </xf>
    <xf numFmtId="0" fontId="16" fillId="0" borderId="5" xfId="0" applyFont="1" applyBorder="1" applyAlignment="1">
      <alignment horizontal="left" wrapText="1"/>
    </xf>
    <xf numFmtId="49" fontId="16" fillId="0" borderId="5" xfId="0" applyNumberFormat="1" applyFont="1" applyBorder="1" applyAlignment="1">
      <alignment wrapText="1"/>
    </xf>
    <xf numFmtId="14" fontId="16" fillId="0" borderId="5" xfId="0" applyNumberFormat="1" applyFont="1" applyBorder="1" applyAlignment="1">
      <alignment horizontal="left" wrapText="1"/>
    </xf>
    <xf numFmtId="49" fontId="16" fillId="0" borderId="5" xfId="0" applyNumberFormat="1" applyFont="1" applyBorder="1" applyAlignment="1">
      <alignment horizontal="left" wrapText="1"/>
    </xf>
    <xf numFmtId="10" fontId="20" fillId="0" borderId="0" xfId="2" applyNumberFormat="1" applyFont="1"/>
    <xf numFmtId="0" fontId="0" fillId="0" borderId="0" xfId="0" applyAlignment="1">
      <alignment horizontal="right" wrapText="1"/>
    </xf>
    <xf numFmtId="0" fontId="0" fillId="0" borderId="0" xfId="0" applyAlignment="1">
      <alignment vertical="top" wrapText="1"/>
    </xf>
    <xf numFmtId="49" fontId="2" fillId="0" borderId="5" xfId="0" applyNumberFormat="1" applyFont="1" applyBorder="1" applyAlignment="1" applyProtection="1">
      <alignment horizontal="left" wrapText="1"/>
      <protection locked="0"/>
    </xf>
    <xf numFmtId="0" fontId="16" fillId="0" borderId="6" xfId="0" applyFont="1" applyBorder="1" applyAlignment="1">
      <alignment wrapText="1"/>
    </xf>
    <xf numFmtId="170" fontId="16" fillId="6" borderId="7" xfId="1" applyNumberFormat="1" applyFont="1" applyFill="1" applyBorder="1" applyAlignment="1"/>
    <xf numFmtId="170" fontId="16" fillId="6" borderId="7" xfId="1" applyNumberFormat="1" applyFont="1" applyFill="1" applyBorder="1" applyAlignment="1">
      <alignment horizontal="right"/>
    </xf>
    <xf numFmtId="170" fontId="16" fillId="6" borderId="8" xfId="1" applyNumberFormat="1" applyFont="1" applyFill="1" applyBorder="1" applyAlignment="1">
      <alignment horizontal="right"/>
    </xf>
    <xf numFmtId="0" fontId="16" fillId="0" borderId="6" xfId="0" applyFont="1" applyBorder="1" applyAlignment="1">
      <alignment horizontal="left" wrapText="1"/>
    </xf>
    <xf numFmtId="49" fontId="2" fillId="0" borderId="6" xfId="0" applyNumberFormat="1" applyFont="1" applyBorder="1" applyAlignment="1" applyProtection="1">
      <alignment horizontal="left" wrapText="1"/>
      <protection locked="0"/>
    </xf>
    <xf numFmtId="170" fontId="2" fillId="0" borderId="7" xfId="1" applyNumberFormat="1" applyFont="1" applyBorder="1" applyAlignment="1" applyProtection="1">
      <protection locked="0"/>
    </xf>
    <xf numFmtId="170" fontId="2" fillId="0" borderId="8" xfId="1" applyNumberFormat="1" applyFont="1" applyBorder="1" applyAlignment="1" applyProtection="1">
      <protection locked="0"/>
    </xf>
    <xf numFmtId="170" fontId="2" fillId="0" borderId="7" xfId="1" applyNumberFormat="1" applyFont="1" applyBorder="1" applyAlignment="1" applyProtection="1">
      <alignment horizontal="right"/>
      <protection locked="0"/>
    </xf>
    <xf numFmtId="170" fontId="2" fillId="0" borderId="7" xfId="0" applyNumberFormat="1" applyFont="1" applyBorder="1" applyAlignment="1" applyProtection="1">
      <alignment horizontal="right"/>
      <protection locked="0"/>
    </xf>
    <xf numFmtId="170" fontId="2" fillId="0" borderId="8" xfId="0" applyNumberFormat="1" applyFont="1" applyBorder="1" applyAlignment="1" applyProtection="1">
      <alignment horizontal="right"/>
      <protection locked="0"/>
    </xf>
    <xf numFmtId="49" fontId="16" fillId="0" borderId="6" xfId="0" applyNumberFormat="1" applyFont="1" applyBorder="1" applyAlignment="1">
      <alignment wrapText="1"/>
    </xf>
    <xf numFmtId="170" fontId="16" fillId="6" borderId="8" xfId="1" applyNumberFormat="1" applyFont="1" applyFill="1" applyBorder="1" applyAlignment="1"/>
    <xf numFmtId="14" fontId="16" fillId="0" borderId="6" xfId="0" applyNumberFormat="1" applyFont="1" applyBorder="1" applyAlignment="1">
      <alignment horizontal="left" wrapText="1"/>
    </xf>
    <xf numFmtId="49" fontId="16" fillId="0" borderId="6" xfId="0" applyNumberFormat="1" applyFont="1" applyBorder="1" applyAlignment="1">
      <alignment horizontal="left" wrapText="1"/>
    </xf>
    <xf numFmtId="170" fontId="2" fillId="6" borderId="7" xfId="1" applyNumberFormat="1" applyFont="1" applyFill="1" applyBorder="1" applyAlignment="1">
      <alignment horizontal="right"/>
    </xf>
    <xf numFmtId="170" fontId="2" fillId="6" borderId="7" xfId="0" applyNumberFormat="1" applyFont="1" applyFill="1" applyBorder="1" applyAlignment="1">
      <alignment horizontal="right"/>
    </xf>
    <xf numFmtId="170" fontId="2" fillId="6" borderId="8" xfId="0" applyNumberFormat="1" applyFont="1" applyFill="1" applyBorder="1" applyAlignment="1">
      <alignment horizontal="right"/>
    </xf>
    <xf numFmtId="170" fontId="2" fillId="0" borderId="8" xfId="1" applyNumberFormat="1" applyFont="1" applyBorder="1" applyAlignment="1" applyProtection="1">
      <alignment horizontal="right"/>
      <protection locked="0"/>
    </xf>
    <xf numFmtId="49" fontId="16" fillId="0" borderId="5" xfId="0" applyNumberFormat="1" applyFont="1" applyBorder="1" applyAlignment="1" applyProtection="1">
      <alignment horizontal="left" wrapText="1"/>
    </xf>
    <xf numFmtId="171" fontId="22" fillId="6" borderId="7" xfId="1" applyNumberFormat="1" applyFont="1" applyFill="1" applyBorder="1" applyAlignment="1" applyProtection="1"/>
    <xf numFmtId="170" fontId="16" fillId="6" borderId="7" xfId="1" applyNumberFormat="1" applyFont="1" applyFill="1" applyBorder="1" applyAlignment="1" applyProtection="1"/>
    <xf numFmtId="170" fontId="16" fillId="6" borderId="8" xfId="1" applyNumberFormat="1" applyFont="1" applyFill="1" applyBorder="1" applyAlignment="1" applyProtection="1"/>
    <xf numFmtId="0" fontId="0" fillId="0" borderId="0" xfId="0" applyAlignment="1">
      <alignment horizontal="left" wrapText="1"/>
    </xf>
    <xf numFmtId="0" fontId="0" fillId="0" borderId="0" xfId="0" applyAlignment="1">
      <alignment horizontal="left"/>
    </xf>
    <xf numFmtId="170" fontId="2" fillId="7" borderId="10" xfId="1" applyNumberFormat="1" applyFont="1" applyFill="1" applyBorder="1" applyAlignment="1" applyProtection="1">
      <protection locked="0"/>
    </xf>
    <xf numFmtId="170" fontId="2" fillId="7" borderId="11" xfId="1" applyNumberFormat="1" applyFont="1" applyFill="1" applyBorder="1" applyAlignment="1" applyProtection="1">
      <alignment horizontal="right"/>
      <protection locked="0"/>
    </xf>
    <xf numFmtId="170" fontId="2" fillId="7" borderId="12" xfId="1" applyNumberFormat="1" applyFont="1" applyFill="1" applyBorder="1" applyAlignment="1" applyProtection="1">
      <alignment horizontal="right"/>
      <protection locked="0"/>
    </xf>
    <xf numFmtId="0" fontId="16" fillId="6" borderId="5" xfId="0" applyFont="1" applyFill="1" applyBorder="1" applyAlignment="1" applyProtection="1">
      <alignment wrapText="1"/>
      <protection locked="0"/>
    </xf>
    <xf numFmtId="170" fontId="21" fillId="6" borderId="9" xfId="1" applyNumberFormat="1" applyFont="1" applyFill="1" applyBorder="1" applyAlignment="1">
      <alignment horizontal="center"/>
    </xf>
    <xf numFmtId="170" fontId="16" fillId="7" borderId="13" xfId="1" applyNumberFormat="1" applyFont="1" applyFill="1" applyBorder="1"/>
    <xf numFmtId="170" fontId="16" fillId="7" borderId="14" xfId="1" applyNumberFormat="1" applyFont="1" applyFill="1" applyBorder="1" applyAlignment="1">
      <alignment horizontal="right"/>
    </xf>
    <xf numFmtId="170" fontId="16" fillId="7" borderId="15" xfId="1" applyNumberFormat="1" applyFont="1" applyFill="1" applyBorder="1" applyAlignment="1">
      <alignment horizontal="right"/>
    </xf>
    <xf numFmtId="0" fontId="21" fillId="0" borderId="0" xfId="0" applyFont="1" applyAlignment="1">
      <alignment horizontal="center" wrapText="1"/>
    </xf>
    <xf numFmtId="0" fontId="0" fillId="0" borderId="0" xfId="0" applyAlignment="1">
      <alignment horizontal="left" wrapText="1"/>
    </xf>
    <xf numFmtId="0" fontId="0" fillId="0" borderId="0" xfId="0" applyAlignment="1">
      <alignment horizontal="left" vertical="top" wrapText="1"/>
    </xf>
    <xf numFmtId="0" fontId="24" fillId="0" borderId="0" xfId="0" applyFont="1" applyAlignment="1">
      <alignment horizontal="center"/>
    </xf>
  </cellXfs>
  <cellStyles count="35">
    <cellStyle name="Brand Default" xfId="8"/>
    <cellStyle name="Brand Source" xfId="9"/>
    <cellStyle name="Brand Subtitle with Underline" xfId="10"/>
    <cellStyle name="Brand Subtitle without Underline" xfId="11"/>
    <cellStyle name="Brand Title" xfId="12"/>
    <cellStyle name="Comma" xfId="1" builtinId="3"/>
    <cellStyle name="Comma 2" xfId="4"/>
    <cellStyle name="Comma 3" xfId="13"/>
    <cellStyle name="Normal" xfId="0" builtinId="0"/>
    <cellStyle name="Normal 10" xfId="14"/>
    <cellStyle name="Normal 2" xfId="3"/>
    <cellStyle name="Normal 2 3" xfId="15"/>
    <cellStyle name="Normal 3" xfId="16"/>
    <cellStyle name="Normal 4" xfId="6"/>
    <cellStyle name="Normal 5" xfId="33"/>
    <cellStyle name="Percent" xfId="2" builtinId="5"/>
    <cellStyle name="Percent 2" xfId="5"/>
    <cellStyle name="Percent 3" xfId="17"/>
    <cellStyle name="Percent 4" xfId="7"/>
    <cellStyle name="Percent 5" xfId="34"/>
    <cellStyle name="Smart Bold" xfId="18"/>
    <cellStyle name="Smart Forecast" xfId="19"/>
    <cellStyle name="Smart General" xfId="20"/>
    <cellStyle name="Smart Highlight" xfId="21"/>
    <cellStyle name="Smart Percent" xfId="22"/>
    <cellStyle name="Smart Source" xfId="23"/>
    <cellStyle name="Smart Subtitle 1" xfId="24"/>
    <cellStyle name="Smart Subtitle 2" xfId="25"/>
    <cellStyle name="Smart Subtotal" xfId="26"/>
    <cellStyle name="Smart Title" xfId="27"/>
    <cellStyle name="Smart Title 2" xfId="28"/>
    <cellStyle name="Smart Title 3" xfId="29"/>
    <cellStyle name="Smart Total" xfId="30"/>
    <cellStyle name="Нормален 2" xfId="31"/>
    <cellStyle name="Процент 2" xfId="32"/>
  </cellStyles>
  <dxfs count="8">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3" tint="0.39994506668294322"/>
      </font>
    </dxf>
    <dxf>
      <font>
        <color theme="6" tint="0.59996337778862885"/>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ropbox\Probiotics\Financial%20feasibility\&#1054;&#1087;&#1077;&#1088;&#1072;&#1090;&#1080;&#1074;&#1077;&#1085;%20&#1073;&#1102;&#1076;&#1078;&#1077;&#1090;%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YTomova\Docs\Downloads\Plama-Ilichovsk_27,000t%20composite%20in%20USD%2015-05-1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DanyS\My%20Documents\Clients\OVERGAS\2004\Analytical_OvergasInc_Inc&amp;Ex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Accounts\Group%20monthly%20mgt%20accts\REL\9m%20Dec2000\Dec00%20REL%20mgt%20accts%20v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PG_IOM\SHARED\Accounts\Master\char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еди да започнем"/>
      <sheetName val="Продукти"/>
      <sheetName val="Допускания"/>
      <sheetName val="Мракетинг и R&amp;D"/>
      <sheetName val="Заем"/>
      <sheetName val="Приходи и разходи"/>
      <sheetName val="Баланс"/>
      <sheetName val="Паричен поток"/>
      <sheetName val="Заплати"/>
      <sheetName val="Hidden data"/>
      <sheetName val="Продажби"/>
      <sheetName val="Покупки стока"/>
      <sheetName val="Разходи дистрибуция и др."/>
      <sheetName val="Sheet1"/>
    </sheetNames>
    <sheetDataSet>
      <sheetData sheetId="0">
        <row r="10">
          <cell r="B10">
            <v>400000</v>
          </cell>
        </row>
      </sheetData>
      <sheetData sheetId="1" refreshError="1"/>
      <sheetData sheetId="2">
        <row r="8">
          <cell r="B8" t="str">
            <v>КАПСУЛИ</v>
          </cell>
          <cell r="D8">
            <v>15</v>
          </cell>
          <cell r="E8">
            <v>15.3</v>
          </cell>
          <cell r="F8">
            <v>15.606000000000002</v>
          </cell>
          <cell r="G8">
            <v>15.918120000000002</v>
          </cell>
          <cell r="H8">
            <v>16.236482400000003</v>
          </cell>
        </row>
        <row r="9">
          <cell r="B9" t="str">
            <v>МЛЕЧЕН ДЕСЕРТ</v>
          </cell>
          <cell r="D9">
            <v>1.0434782608695652</v>
          </cell>
          <cell r="E9">
            <v>1.0643478260869565</v>
          </cell>
          <cell r="F9">
            <v>1.0856347826086956</v>
          </cell>
          <cell r="G9">
            <v>1.1073474782608697</v>
          </cell>
          <cell r="H9">
            <v>1.129494427826087</v>
          </cell>
        </row>
        <row r="10">
          <cell r="B10" t="str">
            <v>МЛЯКО ЗА ПИЕНЕ</v>
          </cell>
          <cell r="D10">
            <v>0.88695652173913042</v>
          </cell>
          <cell r="E10">
            <v>0.90469565217391301</v>
          </cell>
          <cell r="F10">
            <v>0.92278956521739131</v>
          </cell>
          <cell r="G10">
            <v>0.94124535652173913</v>
          </cell>
          <cell r="H10">
            <v>0.96007026365217396</v>
          </cell>
        </row>
        <row r="13">
          <cell r="D13">
            <v>4.2</v>
          </cell>
          <cell r="E13">
            <v>4.2840000000000007</v>
          </cell>
          <cell r="F13">
            <v>4.3696800000000007</v>
          </cell>
          <cell r="G13">
            <v>4.4570736000000011</v>
          </cell>
          <cell r="H13">
            <v>4.5462150720000007</v>
          </cell>
        </row>
        <row r="14">
          <cell r="D14">
            <v>0.34799999999999998</v>
          </cell>
          <cell r="E14">
            <v>0.35496</v>
          </cell>
          <cell r="F14">
            <v>0.36205920000000003</v>
          </cell>
          <cell r="G14">
            <v>0.36930038400000004</v>
          </cell>
          <cell r="H14">
            <v>0.37668639168000007</v>
          </cell>
        </row>
        <row r="15">
          <cell r="D15">
            <v>0.26119999999999999</v>
          </cell>
          <cell r="E15">
            <v>0.26642399999999999</v>
          </cell>
          <cell r="F15">
            <v>0.27175248000000002</v>
          </cell>
          <cell r="G15">
            <v>0.27718752960000004</v>
          </cell>
          <cell r="H15">
            <v>0.28273128019200006</v>
          </cell>
        </row>
        <row r="17">
          <cell r="D17" t="str">
            <v>Година 1</v>
          </cell>
          <cell r="E17" t="str">
            <v>Година 2</v>
          </cell>
          <cell r="F17" t="str">
            <v>Година 3</v>
          </cell>
          <cell r="G17" t="str">
            <v>Година 4</v>
          </cell>
          <cell r="H17" t="str">
            <v>Година 5</v>
          </cell>
        </row>
        <row r="19">
          <cell r="B19" t="str">
            <v>Счетоводство</v>
          </cell>
          <cell r="D19">
            <v>500</v>
          </cell>
          <cell r="E19">
            <v>550</v>
          </cell>
          <cell r="F19">
            <v>600</v>
          </cell>
          <cell r="G19">
            <v>650</v>
          </cell>
          <cell r="H19">
            <v>750</v>
          </cell>
        </row>
        <row r="20">
          <cell r="B20" t="str">
            <v>Виртуален факс</v>
          </cell>
          <cell r="D20">
            <v>23</v>
          </cell>
          <cell r="E20">
            <v>23</v>
          </cell>
          <cell r="F20">
            <v>23</v>
          </cell>
          <cell r="G20">
            <v>23</v>
          </cell>
          <cell r="H20">
            <v>23</v>
          </cell>
        </row>
        <row r="21">
          <cell r="B21" t="str">
            <v>Ток/Вода/Телефон</v>
          </cell>
          <cell r="D21">
            <v>700</v>
          </cell>
          <cell r="E21">
            <v>900</v>
          </cell>
          <cell r="F21">
            <v>950</v>
          </cell>
          <cell r="G21">
            <v>950</v>
          </cell>
          <cell r="H21">
            <v>950</v>
          </cell>
        </row>
        <row r="22">
          <cell r="B22" t="str">
            <v>Proviti.bg</v>
          </cell>
          <cell r="D22">
            <v>150</v>
          </cell>
          <cell r="E22">
            <v>150</v>
          </cell>
          <cell r="F22">
            <v>150</v>
          </cell>
          <cell r="G22">
            <v>150</v>
          </cell>
          <cell r="H22">
            <v>150</v>
          </cell>
        </row>
        <row r="23">
          <cell r="B23" t="str">
            <v>Канцелраски</v>
          </cell>
          <cell r="D23">
            <v>150</v>
          </cell>
          <cell r="E23">
            <v>150</v>
          </cell>
          <cell r="F23">
            <v>150</v>
          </cell>
          <cell r="G23">
            <v>150</v>
          </cell>
          <cell r="H23">
            <v>150</v>
          </cell>
        </row>
        <row r="28">
          <cell r="B28" t="str">
            <v xml:space="preserve">Разходи за транспорт и дистрибуция </v>
          </cell>
          <cell r="D28">
            <v>0.08</v>
          </cell>
          <cell r="E28">
            <v>0.08</v>
          </cell>
          <cell r="F28">
            <v>0.08</v>
          </cell>
          <cell r="G28">
            <v>0.08</v>
          </cell>
          <cell r="H28">
            <v>0.08</v>
          </cell>
        </row>
        <row r="29">
          <cell r="B29" t="str">
            <v>Разходи за логистика</v>
          </cell>
          <cell r="D29">
            <v>0.1</v>
          </cell>
          <cell r="E29">
            <v>0.1</v>
          </cell>
          <cell r="F29">
            <v>0.1</v>
          </cell>
          <cell r="G29">
            <v>0.1</v>
          </cell>
          <cell r="H29">
            <v>0.1</v>
          </cell>
        </row>
        <row r="30">
          <cell r="B30" t="str">
            <v>Брак</v>
          </cell>
          <cell r="D30">
            <v>0.03</v>
          </cell>
          <cell r="E30">
            <v>0.03</v>
          </cell>
          <cell r="F30">
            <v>0.03</v>
          </cell>
          <cell r="G30">
            <v>0.03</v>
          </cell>
          <cell r="H30">
            <v>0.03</v>
          </cell>
        </row>
        <row r="33">
          <cell r="D33">
            <v>0.08</v>
          </cell>
          <cell r="E33">
            <v>0.08</v>
          </cell>
          <cell r="F33">
            <v>0.08</v>
          </cell>
          <cell r="G33">
            <v>0.08</v>
          </cell>
          <cell r="H33">
            <v>0.08</v>
          </cell>
        </row>
        <row r="34">
          <cell r="D34">
            <v>0.1</v>
          </cell>
          <cell r="E34">
            <v>0.1</v>
          </cell>
          <cell r="F34">
            <v>0.1</v>
          </cell>
          <cell r="G34">
            <v>0.1</v>
          </cell>
          <cell r="H34">
            <v>0.1</v>
          </cell>
        </row>
        <row r="35">
          <cell r="D35">
            <v>0.03</v>
          </cell>
          <cell r="E35">
            <v>0.03</v>
          </cell>
          <cell r="F35">
            <v>0.03</v>
          </cell>
          <cell r="G35">
            <v>0.03</v>
          </cell>
          <cell r="H35">
            <v>0.03</v>
          </cell>
        </row>
        <row r="45">
          <cell r="D45">
            <v>30</v>
          </cell>
          <cell r="E45">
            <v>30</v>
          </cell>
          <cell r="F45">
            <v>30</v>
          </cell>
          <cell r="G45">
            <v>30</v>
          </cell>
          <cell r="H45">
            <v>30</v>
          </cell>
        </row>
        <row r="46">
          <cell r="D46">
            <v>60</v>
          </cell>
          <cell r="E46">
            <v>60</v>
          </cell>
          <cell r="F46">
            <v>60</v>
          </cell>
          <cell r="G46">
            <v>60</v>
          </cell>
          <cell r="H46">
            <v>60</v>
          </cell>
        </row>
        <row r="47">
          <cell r="D47">
            <v>60</v>
          </cell>
          <cell r="E47">
            <v>60</v>
          </cell>
          <cell r="F47">
            <v>60</v>
          </cell>
          <cell r="G47">
            <v>60</v>
          </cell>
          <cell r="H47">
            <v>60</v>
          </cell>
        </row>
        <row r="50">
          <cell r="D50">
            <v>30</v>
          </cell>
          <cell r="E50">
            <v>30</v>
          </cell>
          <cell r="F50">
            <v>30</v>
          </cell>
          <cell r="G50">
            <v>30</v>
          </cell>
          <cell r="H50">
            <v>30</v>
          </cell>
        </row>
        <row r="51">
          <cell r="D51">
            <v>60</v>
          </cell>
          <cell r="E51">
            <v>60</v>
          </cell>
          <cell r="F51">
            <v>60</v>
          </cell>
          <cell r="G51">
            <v>60</v>
          </cell>
          <cell r="H51">
            <v>60</v>
          </cell>
        </row>
        <row r="52">
          <cell r="D52">
            <v>60</v>
          </cell>
          <cell r="E52">
            <v>60</v>
          </cell>
          <cell r="F52">
            <v>60</v>
          </cell>
          <cell r="G52">
            <v>60</v>
          </cell>
          <cell r="H52">
            <v>60</v>
          </cell>
        </row>
        <row r="55">
          <cell r="B55" t="str">
            <v xml:space="preserve">Разходи за транспорт и дистрибуция </v>
          </cell>
          <cell r="D55">
            <v>30</v>
          </cell>
          <cell r="E55">
            <v>30</v>
          </cell>
          <cell r="F55">
            <v>30</v>
          </cell>
          <cell r="G55">
            <v>30</v>
          </cell>
          <cell r="H55">
            <v>30</v>
          </cell>
        </row>
        <row r="56">
          <cell r="B56" t="str">
            <v>Разходи за логистика</v>
          </cell>
          <cell r="D56">
            <v>30</v>
          </cell>
          <cell r="E56">
            <v>30</v>
          </cell>
          <cell r="F56">
            <v>30</v>
          </cell>
          <cell r="G56">
            <v>30</v>
          </cell>
          <cell r="H56">
            <v>30</v>
          </cell>
        </row>
        <row r="57">
          <cell r="B57" t="str">
            <v>Брак</v>
          </cell>
          <cell r="D57">
            <v>30</v>
          </cell>
          <cell r="E57">
            <v>30</v>
          </cell>
          <cell r="F57">
            <v>30</v>
          </cell>
          <cell r="G57">
            <v>30</v>
          </cell>
          <cell r="H57">
            <v>30</v>
          </cell>
        </row>
        <row r="58">
          <cell r="B58" t="str">
            <v>Парични плащания за персонал</v>
          </cell>
          <cell r="D58">
            <v>15</v>
          </cell>
          <cell r="E58">
            <v>15</v>
          </cell>
          <cell r="F58">
            <v>15</v>
          </cell>
          <cell r="G58">
            <v>15</v>
          </cell>
          <cell r="H58">
            <v>15</v>
          </cell>
        </row>
        <row r="59">
          <cell r="B59" t="str">
            <v>Парични плащания за други</v>
          </cell>
          <cell r="D59">
            <v>5</v>
          </cell>
          <cell r="E59">
            <v>5</v>
          </cell>
          <cell r="F59">
            <v>5</v>
          </cell>
          <cell r="G59">
            <v>5</v>
          </cell>
          <cell r="H59">
            <v>5</v>
          </cell>
        </row>
        <row r="60">
          <cell r="B60" t="str">
            <v>Research and development</v>
          </cell>
          <cell r="D60">
            <v>30</v>
          </cell>
          <cell r="E60">
            <v>30</v>
          </cell>
          <cell r="F60">
            <v>30</v>
          </cell>
          <cell r="G60">
            <v>30</v>
          </cell>
          <cell r="H60">
            <v>30</v>
          </cell>
        </row>
        <row r="61">
          <cell r="B61" t="str">
            <v>Лицензна такса заплащана на ЕлБи</v>
          </cell>
          <cell r="D61">
            <v>360</v>
          </cell>
          <cell r="E61">
            <v>360</v>
          </cell>
          <cell r="F61">
            <v>360</v>
          </cell>
          <cell r="G61">
            <v>360</v>
          </cell>
          <cell r="H61">
            <v>360</v>
          </cell>
        </row>
        <row r="62">
          <cell r="B62" t="str">
            <v>Маркетинг и реклама</v>
          </cell>
          <cell r="D62">
            <v>20</v>
          </cell>
          <cell r="E62">
            <v>20</v>
          </cell>
          <cell r="F62">
            <v>20</v>
          </cell>
          <cell r="G62">
            <v>20</v>
          </cell>
          <cell r="H62">
            <v>20</v>
          </cell>
        </row>
      </sheetData>
      <sheetData sheetId="3" refreshError="1"/>
      <sheetData sheetId="4" refreshError="1"/>
      <sheetData sheetId="5" refreshError="1"/>
      <sheetData sheetId="6">
        <row r="5">
          <cell r="E5">
            <v>41090</v>
          </cell>
        </row>
      </sheetData>
      <sheetData sheetId="7" refreshError="1"/>
      <sheetData sheetId="8" refreshError="1"/>
      <sheetData sheetId="9">
        <row r="1">
          <cell r="A1">
            <v>1</v>
          </cell>
          <cell r="B1">
            <v>1</v>
          </cell>
        </row>
        <row r="2">
          <cell r="B2">
            <v>2</v>
          </cell>
        </row>
        <row r="3">
          <cell r="B3">
            <v>3</v>
          </cell>
        </row>
      </sheetData>
      <sheetData sheetId="10" refreshError="1"/>
      <sheetData sheetId="11" refreshError="1"/>
      <sheetData sheetId="12" refreshError="1"/>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Costing"/>
      <sheetName val="Costing total"/>
      <sheetName val="20,000 tons"/>
      <sheetName val="Variables"/>
      <sheetName val="Daily quantities"/>
      <sheetName val="Daily cash"/>
      <sheetName val="Други"/>
      <sheetName val="Кораби"/>
      <sheetName val="Weekly cash balance"/>
      <sheetName val="Ship times for WORD"/>
      <sheetName val="ECB"/>
    </sheetNames>
    <sheetDataSet>
      <sheetData sheetId="0"/>
      <sheetData sheetId="1"/>
      <sheetData sheetId="2"/>
      <sheetData sheetId="3"/>
      <sheetData sheetId="4"/>
      <sheetData sheetId="5"/>
      <sheetData sheetId="6"/>
      <sheetData sheetId="7">
        <row r="1">
          <cell r="A1" t="str">
            <v>Да</v>
          </cell>
          <cell r="B1" t="str">
            <v>Refinery 1 ON</v>
          </cell>
          <cell r="C1" t="str">
            <v>Refinery 2 ON</v>
          </cell>
        </row>
        <row r="2">
          <cell r="A2" t="str">
            <v>Не</v>
          </cell>
          <cell r="B2" t="str">
            <v>Refinery 1 OFF</v>
          </cell>
          <cell r="C2" t="str">
            <v>Refinery 2 OFF</v>
          </cell>
        </row>
      </sheetData>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breakdown"/>
      <sheetName val="1-12"/>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row r="1">
          <cell r="A1" t="str">
            <v>COL1</v>
          </cell>
          <cell r="B1" t="str">
            <v>COL2</v>
          </cell>
          <cell r="C1" t="str">
            <v>COL3</v>
          </cell>
          <cell r="D1" t="str">
            <v>COL4</v>
          </cell>
          <cell r="E1" t="str">
            <v>COL5</v>
          </cell>
          <cell r="F1" t="str">
            <v>COL6</v>
          </cell>
          <cell r="G1" t="str">
            <v>COL7</v>
          </cell>
        </row>
        <row r="2">
          <cell r="A2" t="str">
            <v>101     ОСНОВЕН КАПИТАЛ</v>
          </cell>
          <cell r="B2">
            <v>0</v>
          </cell>
          <cell r="C2">
            <v>51557912</v>
          </cell>
          <cell r="D2">
            <v>0</v>
          </cell>
          <cell r="E2">
            <v>0</v>
          </cell>
          <cell r="F2">
            <v>0</v>
          </cell>
          <cell r="G2">
            <v>51557912</v>
          </cell>
        </row>
        <row r="3">
          <cell r="A3" t="str">
            <v>101/1   ПОИСКАН И ВНЕСЕН</v>
          </cell>
          <cell r="B3">
            <v>0</v>
          </cell>
          <cell r="C3">
            <v>50000000</v>
          </cell>
          <cell r="D3">
            <v>0</v>
          </cell>
          <cell r="E3">
            <v>0</v>
          </cell>
          <cell r="F3">
            <v>0</v>
          </cell>
          <cell r="G3">
            <v>50000000</v>
          </cell>
        </row>
        <row r="4">
          <cell r="A4" t="str">
            <v>101/2   ПОИСКАН,НО НЕВНЕСЕН</v>
          </cell>
          <cell r="B4">
            <v>0</v>
          </cell>
          <cell r="C4">
            <v>0</v>
          </cell>
          <cell r="D4">
            <v>0</v>
          </cell>
          <cell r="E4">
            <v>0</v>
          </cell>
          <cell r="F4">
            <v>0</v>
          </cell>
          <cell r="G4">
            <v>0</v>
          </cell>
        </row>
        <row r="5">
          <cell r="A5" t="str">
            <v>101/3   НЕПОИСКАН</v>
          </cell>
          <cell r="B5">
            <v>0</v>
          </cell>
          <cell r="C5">
            <v>0</v>
          </cell>
          <cell r="D5">
            <v>0</v>
          </cell>
          <cell r="E5">
            <v>0</v>
          </cell>
          <cell r="F5">
            <v>0</v>
          </cell>
          <cell r="G5">
            <v>0</v>
          </cell>
        </row>
        <row r="6">
          <cell r="A6" t="str">
            <v>101/4   ЕФЕКТ ХИПЕРИНФЛАЦИЯ МСС29</v>
          </cell>
          <cell r="B6">
            <v>0</v>
          </cell>
          <cell r="C6">
            <v>1557912</v>
          </cell>
          <cell r="D6">
            <v>0</v>
          </cell>
          <cell r="E6">
            <v>0</v>
          </cell>
          <cell r="F6">
            <v>0</v>
          </cell>
          <cell r="G6">
            <v>1557912</v>
          </cell>
        </row>
        <row r="7">
          <cell r="A7" t="str">
            <v>102     ДОПЪЛНИТЕЛЕН КАПИТАЛ</v>
          </cell>
          <cell r="B7">
            <v>0</v>
          </cell>
          <cell r="C7">
            <v>0</v>
          </cell>
          <cell r="D7">
            <v>0</v>
          </cell>
          <cell r="E7">
            <v>0</v>
          </cell>
          <cell r="F7">
            <v>0</v>
          </cell>
          <cell r="G7">
            <v>0</v>
          </cell>
        </row>
        <row r="8">
          <cell r="A8" t="str">
            <v>108     ПРЕМИИ,СВ/ЗАНИ С ДРУЖ.КАП</v>
          </cell>
          <cell r="B8">
            <v>0</v>
          </cell>
          <cell r="C8">
            <v>0</v>
          </cell>
          <cell r="D8">
            <v>0</v>
          </cell>
          <cell r="E8">
            <v>0</v>
          </cell>
          <cell r="F8">
            <v>0</v>
          </cell>
          <cell r="G8">
            <v>0</v>
          </cell>
        </row>
        <row r="9">
          <cell r="A9" t="str">
            <v>109     ОТБИВИ,СВ/ЗАНИ С ДРУЖ.КАП</v>
          </cell>
          <cell r="B9">
            <v>0</v>
          </cell>
          <cell r="C9">
            <v>0</v>
          </cell>
          <cell r="D9">
            <v>0</v>
          </cell>
          <cell r="E9">
            <v>0</v>
          </cell>
          <cell r="F9">
            <v>0</v>
          </cell>
          <cell r="G9">
            <v>0</v>
          </cell>
        </row>
        <row r="10">
          <cell r="A10" t="str">
            <v>111     ОБЩИ РЕЗЕРВИ</v>
          </cell>
          <cell r="B10">
            <v>0</v>
          </cell>
          <cell r="C10">
            <v>3738962.08</v>
          </cell>
          <cell r="D10">
            <v>0</v>
          </cell>
          <cell r="E10">
            <v>0</v>
          </cell>
          <cell r="F10">
            <v>0</v>
          </cell>
          <cell r="G10">
            <v>3738962.08</v>
          </cell>
        </row>
        <row r="11">
          <cell r="A11" t="str">
            <v>112     ПРЕОЦЕНЪЧНИ РЕЗЕРВИ</v>
          </cell>
          <cell r="B11">
            <v>0</v>
          </cell>
          <cell r="C11">
            <v>0</v>
          </cell>
          <cell r="D11">
            <v>0</v>
          </cell>
          <cell r="E11">
            <v>0</v>
          </cell>
          <cell r="F11">
            <v>0</v>
          </cell>
          <cell r="G11">
            <v>0</v>
          </cell>
        </row>
        <row r="12">
          <cell r="A12" t="str">
            <v>116     ПРЕМИЙНИ  РЕЗЕРВИ</v>
          </cell>
          <cell r="B12">
            <v>0</v>
          </cell>
          <cell r="C12">
            <v>0</v>
          </cell>
          <cell r="D12">
            <v>0</v>
          </cell>
          <cell r="E12">
            <v>0</v>
          </cell>
          <cell r="F12">
            <v>0</v>
          </cell>
          <cell r="G12">
            <v>0</v>
          </cell>
        </row>
        <row r="13">
          <cell r="A13" t="str">
            <v>117     ДОПЪЛНИТЕЛНИ РЕЗЕРВИ</v>
          </cell>
          <cell r="B13">
            <v>0</v>
          </cell>
          <cell r="C13">
            <v>0</v>
          </cell>
          <cell r="D13">
            <v>0</v>
          </cell>
          <cell r="E13">
            <v>0</v>
          </cell>
          <cell r="F13">
            <v>0</v>
          </cell>
          <cell r="G13">
            <v>0</v>
          </cell>
        </row>
        <row r="14">
          <cell r="A14" t="str">
            <v>121     НЕПОКРИТА ЗАГУБА ОТ МИН.Г</v>
          </cell>
          <cell r="B14">
            <v>0</v>
          </cell>
          <cell r="C14">
            <v>0</v>
          </cell>
          <cell r="D14">
            <v>0</v>
          </cell>
          <cell r="E14">
            <v>0</v>
          </cell>
          <cell r="F14">
            <v>0</v>
          </cell>
          <cell r="G14">
            <v>0</v>
          </cell>
        </row>
        <row r="15">
          <cell r="A15" t="str">
            <v>122     НЕРАЗПР.ПЕЧАЛБА ОТ МИН.Г.</v>
          </cell>
          <cell r="B15">
            <v>0</v>
          </cell>
          <cell r="C15">
            <v>2240470.09</v>
          </cell>
          <cell r="D15">
            <v>0</v>
          </cell>
          <cell r="E15">
            <v>1873986.82</v>
          </cell>
          <cell r="F15">
            <v>0</v>
          </cell>
          <cell r="G15">
            <v>4114456.91</v>
          </cell>
        </row>
        <row r="16">
          <cell r="A16" t="str">
            <v>123     ПЕЧАЛБИ И ЗАГУБИ ОТ ТЕК.Г</v>
          </cell>
          <cell r="B16">
            <v>0</v>
          </cell>
          <cell r="C16">
            <v>1873986.82</v>
          </cell>
          <cell r="D16">
            <v>1873986.82</v>
          </cell>
          <cell r="E16">
            <v>0</v>
          </cell>
          <cell r="F16">
            <v>0</v>
          </cell>
          <cell r="G16">
            <v>0</v>
          </cell>
        </row>
        <row r="17">
          <cell r="A17" t="str">
            <v>131     ФИНАНСИРАНЕ</v>
          </cell>
          <cell r="B17">
            <v>0</v>
          </cell>
          <cell r="C17">
            <v>0</v>
          </cell>
          <cell r="D17">
            <v>0</v>
          </cell>
          <cell r="E17">
            <v>0</v>
          </cell>
          <cell r="F17">
            <v>0</v>
          </cell>
          <cell r="G17">
            <v>0</v>
          </cell>
        </row>
        <row r="18">
          <cell r="A18" t="str">
            <v>131/1   ЗА ДЪЛГ.АКТИВИ</v>
          </cell>
          <cell r="B18">
            <v>0</v>
          </cell>
          <cell r="C18">
            <v>0</v>
          </cell>
          <cell r="D18">
            <v>0</v>
          </cell>
          <cell r="E18">
            <v>0</v>
          </cell>
          <cell r="F18">
            <v>0</v>
          </cell>
          <cell r="G18">
            <v>0</v>
          </cell>
        </row>
        <row r="19">
          <cell r="A19" t="str">
            <v>131/2   ЗА КРАТКОТРАЙНИ АКТИВИ</v>
          </cell>
          <cell r="B19">
            <v>0</v>
          </cell>
          <cell r="C19">
            <v>0</v>
          </cell>
          <cell r="D19">
            <v>0</v>
          </cell>
          <cell r="E19">
            <v>0</v>
          </cell>
          <cell r="F19">
            <v>0</v>
          </cell>
          <cell r="G19">
            <v>0</v>
          </cell>
        </row>
        <row r="20">
          <cell r="A20" t="str">
            <v>151     ПОЛУЧЕНИ КРАТКОСР.ЗАЕМИ</v>
          </cell>
          <cell r="B20">
            <v>0</v>
          </cell>
          <cell r="C20">
            <v>0</v>
          </cell>
          <cell r="D20">
            <v>0</v>
          </cell>
          <cell r="E20">
            <v>0</v>
          </cell>
          <cell r="F20">
            <v>0</v>
          </cell>
          <cell r="G20">
            <v>0</v>
          </cell>
        </row>
        <row r="21">
          <cell r="A21" t="str">
            <v>151/1   ПОЛУЧЕНИ ЗАЕМИ</v>
          </cell>
          <cell r="B21">
            <v>0</v>
          </cell>
          <cell r="C21">
            <v>0</v>
          </cell>
          <cell r="D21">
            <v>0</v>
          </cell>
          <cell r="E21">
            <v>0</v>
          </cell>
          <cell r="F21">
            <v>0</v>
          </cell>
          <cell r="G21">
            <v>0</v>
          </cell>
        </row>
        <row r="22">
          <cell r="A22" t="str">
            <v>151/2   ПРОСРОЧЕНИ ЗАЕМИ</v>
          </cell>
          <cell r="B22">
            <v>0</v>
          </cell>
          <cell r="C22">
            <v>0</v>
          </cell>
          <cell r="D22">
            <v>0</v>
          </cell>
          <cell r="E22">
            <v>0</v>
          </cell>
          <cell r="F22">
            <v>0</v>
          </cell>
          <cell r="G22">
            <v>0</v>
          </cell>
        </row>
        <row r="23">
          <cell r="A23" t="str">
            <v>152     ПОЛУЧЕНИ ДЪЛГОСР.ЗАЕМИ</v>
          </cell>
          <cell r="B23">
            <v>0</v>
          </cell>
          <cell r="C23">
            <v>0</v>
          </cell>
          <cell r="D23">
            <v>0</v>
          </cell>
          <cell r="E23">
            <v>0</v>
          </cell>
          <cell r="F23">
            <v>0</v>
          </cell>
          <cell r="G23">
            <v>0</v>
          </cell>
        </row>
        <row r="24">
          <cell r="A24" t="str">
            <v>152/1   ПОЛУЧЕНИ ЗАЕМИ</v>
          </cell>
          <cell r="B24">
            <v>0</v>
          </cell>
          <cell r="C24">
            <v>0</v>
          </cell>
          <cell r="D24">
            <v>0</v>
          </cell>
          <cell r="E24">
            <v>0</v>
          </cell>
          <cell r="F24">
            <v>0</v>
          </cell>
          <cell r="G24">
            <v>0</v>
          </cell>
        </row>
        <row r="25">
          <cell r="A25" t="str">
            <v>152/2   ПРОСРОЧЕНИ ЗАЕМИ</v>
          </cell>
          <cell r="B25">
            <v>0</v>
          </cell>
          <cell r="C25">
            <v>0</v>
          </cell>
          <cell r="D25">
            <v>0</v>
          </cell>
          <cell r="E25">
            <v>0</v>
          </cell>
          <cell r="F25">
            <v>0</v>
          </cell>
          <cell r="G25">
            <v>0</v>
          </cell>
        </row>
        <row r="26">
          <cell r="A26" t="str">
            <v>153     ОБЛИГАЦИОННИ ЗАЕМИ</v>
          </cell>
          <cell r="B26">
            <v>0</v>
          </cell>
          <cell r="C26">
            <v>20000000</v>
          </cell>
          <cell r="D26">
            <v>0</v>
          </cell>
          <cell r="E26">
            <v>0</v>
          </cell>
          <cell r="F26">
            <v>0</v>
          </cell>
          <cell r="G26">
            <v>20000000</v>
          </cell>
        </row>
        <row r="27">
          <cell r="A27" t="str">
            <v>158     ЗАД.ПО ЛИЗ.ДОГ.В ОВЕРГАЗ</v>
          </cell>
          <cell r="B27">
            <v>0</v>
          </cell>
          <cell r="C27">
            <v>0</v>
          </cell>
          <cell r="D27">
            <v>0</v>
          </cell>
          <cell r="E27">
            <v>0</v>
          </cell>
          <cell r="F27">
            <v>0</v>
          </cell>
          <cell r="G27">
            <v>0</v>
          </cell>
        </row>
        <row r="28">
          <cell r="A28" t="str">
            <v>158/1   В ГР.ОВЕРГАЗ ХОЛДИНГ АД</v>
          </cell>
          <cell r="B28">
            <v>0</v>
          </cell>
          <cell r="C28">
            <v>0</v>
          </cell>
          <cell r="D28">
            <v>0</v>
          </cell>
          <cell r="E28">
            <v>0</v>
          </cell>
          <cell r="F28">
            <v>0</v>
          </cell>
          <cell r="G28">
            <v>0</v>
          </cell>
        </row>
        <row r="29">
          <cell r="A29" t="str">
            <v>158/2   В ГР.ОВЕРГАЗ ИНК АД</v>
          </cell>
          <cell r="B29">
            <v>0</v>
          </cell>
          <cell r="C29">
            <v>0</v>
          </cell>
          <cell r="D29">
            <v>0</v>
          </cell>
          <cell r="E29">
            <v>0</v>
          </cell>
          <cell r="F29">
            <v>0</v>
          </cell>
          <cell r="G29">
            <v>0</v>
          </cell>
        </row>
        <row r="30">
          <cell r="A30" t="str">
            <v>158/3   В ГР."НАШ ДОМ Б-Я" АД</v>
          </cell>
          <cell r="B30">
            <v>0</v>
          </cell>
          <cell r="C30">
            <v>0</v>
          </cell>
          <cell r="D30">
            <v>0</v>
          </cell>
          <cell r="E30">
            <v>0</v>
          </cell>
          <cell r="F30">
            <v>0</v>
          </cell>
          <cell r="G30">
            <v>0</v>
          </cell>
        </row>
        <row r="31">
          <cell r="A31" t="str">
            <v>158/4   ИЗВЪН ГРУПАТА</v>
          </cell>
          <cell r="B31">
            <v>0</v>
          </cell>
          <cell r="C31">
            <v>0</v>
          </cell>
          <cell r="D31">
            <v>0</v>
          </cell>
          <cell r="E31">
            <v>0</v>
          </cell>
          <cell r="F31">
            <v>0</v>
          </cell>
          <cell r="G31">
            <v>0</v>
          </cell>
        </row>
        <row r="32">
          <cell r="A32" t="str">
            <v>159     ДРУГИ ЗАЕМИ И ДЪЛГОВЕ</v>
          </cell>
          <cell r="B32">
            <v>0</v>
          </cell>
          <cell r="C32">
            <v>3028154.97</v>
          </cell>
          <cell r="D32">
            <v>0</v>
          </cell>
          <cell r="E32">
            <v>0</v>
          </cell>
          <cell r="F32">
            <v>0</v>
          </cell>
          <cell r="G32">
            <v>3028154.97</v>
          </cell>
        </row>
        <row r="33">
          <cell r="A33" t="str">
            <v>159/1   В ГРУПА ОВЕРГАЗ ХОЛДИНГ</v>
          </cell>
          <cell r="B33">
            <v>0</v>
          </cell>
          <cell r="C33">
            <v>0</v>
          </cell>
          <cell r="D33">
            <v>0</v>
          </cell>
          <cell r="E33">
            <v>0</v>
          </cell>
          <cell r="F33">
            <v>0</v>
          </cell>
          <cell r="G33">
            <v>0</v>
          </cell>
        </row>
        <row r="34">
          <cell r="A34" t="str">
            <v>159/2   В ГРУПА ОВЕРГАЗ ИНК</v>
          </cell>
          <cell r="B34">
            <v>0</v>
          </cell>
          <cell r="C34">
            <v>3028154.97</v>
          </cell>
          <cell r="D34">
            <v>0</v>
          </cell>
          <cell r="E34">
            <v>0</v>
          </cell>
          <cell r="F34">
            <v>0</v>
          </cell>
          <cell r="G34">
            <v>3028154.97</v>
          </cell>
        </row>
        <row r="35">
          <cell r="A35" t="str">
            <v>159/3   В ГР. "НАШ ДОМ Б-Я" АД</v>
          </cell>
          <cell r="B35">
            <v>0</v>
          </cell>
          <cell r="C35">
            <v>0</v>
          </cell>
          <cell r="D35">
            <v>0</v>
          </cell>
          <cell r="E35">
            <v>0</v>
          </cell>
          <cell r="F35">
            <v>0</v>
          </cell>
          <cell r="G35">
            <v>0</v>
          </cell>
        </row>
        <row r="36">
          <cell r="A36" t="str">
            <v>201     ЗЕМИ,ГОРИ И ТР.НАСАЖДЕНИЯ</v>
          </cell>
          <cell r="B36">
            <v>68145.64</v>
          </cell>
          <cell r="C36">
            <v>0</v>
          </cell>
          <cell r="D36">
            <v>0</v>
          </cell>
          <cell r="E36">
            <v>0</v>
          </cell>
          <cell r="F36">
            <v>68145.64</v>
          </cell>
          <cell r="G36">
            <v>0</v>
          </cell>
        </row>
        <row r="37">
          <cell r="A37" t="str">
            <v>201/1   ЗЕМИ</v>
          </cell>
          <cell r="B37">
            <v>64250</v>
          </cell>
          <cell r="C37">
            <v>0</v>
          </cell>
          <cell r="D37">
            <v>0</v>
          </cell>
          <cell r="E37">
            <v>0</v>
          </cell>
          <cell r="F37">
            <v>64250</v>
          </cell>
          <cell r="G37">
            <v>0</v>
          </cell>
        </row>
        <row r="38">
          <cell r="A38" t="str">
            <v>201/2   ГОРИ</v>
          </cell>
          <cell r="B38">
            <v>0</v>
          </cell>
          <cell r="C38">
            <v>0</v>
          </cell>
          <cell r="D38">
            <v>0</v>
          </cell>
          <cell r="E38">
            <v>0</v>
          </cell>
          <cell r="F38">
            <v>0</v>
          </cell>
          <cell r="G38">
            <v>0</v>
          </cell>
        </row>
        <row r="39">
          <cell r="A39" t="str">
            <v>201/3   ТРАЙНИ НАСАЖДЕНИЯ</v>
          </cell>
          <cell r="B39">
            <v>0</v>
          </cell>
          <cell r="C39">
            <v>0</v>
          </cell>
          <cell r="D39">
            <v>0</v>
          </cell>
          <cell r="E39">
            <v>0</v>
          </cell>
          <cell r="F39">
            <v>0</v>
          </cell>
          <cell r="G39">
            <v>0</v>
          </cell>
        </row>
        <row r="40">
          <cell r="A40" t="str">
            <v>201/4   ДРУГИ</v>
          </cell>
          <cell r="B40">
            <v>3895.64</v>
          </cell>
          <cell r="C40">
            <v>0</v>
          </cell>
          <cell r="D40">
            <v>0</v>
          </cell>
          <cell r="E40">
            <v>0</v>
          </cell>
          <cell r="F40">
            <v>3895.64</v>
          </cell>
          <cell r="G40">
            <v>0</v>
          </cell>
        </row>
        <row r="41">
          <cell r="A41" t="str">
            <v>203     СГРАДИ</v>
          </cell>
          <cell r="B41">
            <v>49763.64</v>
          </cell>
          <cell r="C41">
            <v>0</v>
          </cell>
          <cell r="D41">
            <v>0</v>
          </cell>
          <cell r="E41">
            <v>0</v>
          </cell>
          <cell r="F41">
            <v>49763.64</v>
          </cell>
          <cell r="G41">
            <v>0</v>
          </cell>
        </row>
        <row r="42">
          <cell r="A42" t="str">
            <v>203/1   АДМИНИСТРАТИВНИ СГРАДИ</v>
          </cell>
          <cell r="B42">
            <v>0</v>
          </cell>
          <cell r="C42">
            <v>0</v>
          </cell>
          <cell r="D42">
            <v>0</v>
          </cell>
          <cell r="E42">
            <v>0</v>
          </cell>
          <cell r="F42">
            <v>0</v>
          </cell>
          <cell r="G42">
            <v>0</v>
          </cell>
        </row>
        <row r="43">
          <cell r="A43" t="str">
            <v>203/2   ЖИЛИЩНИ СГРАДИ</v>
          </cell>
          <cell r="B43">
            <v>49763.64</v>
          </cell>
          <cell r="C43">
            <v>0</v>
          </cell>
          <cell r="D43">
            <v>0</v>
          </cell>
          <cell r="E43">
            <v>0</v>
          </cell>
          <cell r="F43">
            <v>49763.64</v>
          </cell>
          <cell r="G43">
            <v>0</v>
          </cell>
        </row>
        <row r="44">
          <cell r="A44" t="str">
            <v>203/3   ПРОИЗВОДСТВЕНИ СГРАДИ</v>
          </cell>
          <cell r="B44">
            <v>0</v>
          </cell>
          <cell r="C44">
            <v>0</v>
          </cell>
          <cell r="D44">
            <v>0</v>
          </cell>
          <cell r="E44">
            <v>0</v>
          </cell>
          <cell r="F44">
            <v>0</v>
          </cell>
          <cell r="G44">
            <v>0</v>
          </cell>
        </row>
        <row r="45">
          <cell r="A45" t="str">
            <v>203/4   СКЛАДОВИ БАЗИ</v>
          </cell>
          <cell r="B45">
            <v>0</v>
          </cell>
          <cell r="C45">
            <v>0</v>
          </cell>
          <cell r="D45">
            <v>0</v>
          </cell>
          <cell r="E45">
            <v>0</v>
          </cell>
          <cell r="F45">
            <v>0</v>
          </cell>
          <cell r="G45">
            <v>0</v>
          </cell>
        </row>
        <row r="46">
          <cell r="A46" t="str">
            <v>203/5   ПОЧИВНИ БАЗИ</v>
          </cell>
          <cell r="B46">
            <v>0</v>
          </cell>
          <cell r="C46">
            <v>0</v>
          </cell>
          <cell r="D46">
            <v>0</v>
          </cell>
          <cell r="E46">
            <v>0</v>
          </cell>
          <cell r="F46">
            <v>0</v>
          </cell>
          <cell r="G46">
            <v>0</v>
          </cell>
        </row>
        <row r="47">
          <cell r="A47" t="str">
            <v>203/6   СПОРТНИ БАЗИ</v>
          </cell>
          <cell r="B47">
            <v>0</v>
          </cell>
          <cell r="C47">
            <v>0</v>
          </cell>
          <cell r="D47">
            <v>0</v>
          </cell>
          <cell r="E47">
            <v>0</v>
          </cell>
          <cell r="F47">
            <v>0</v>
          </cell>
          <cell r="G47">
            <v>0</v>
          </cell>
        </row>
        <row r="48">
          <cell r="A48" t="str">
            <v>203/9   ДРУГИ</v>
          </cell>
          <cell r="B48">
            <v>0</v>
          </cell>
          <cell r="C48">
            <v>0</v>
          </cell>
          <cell r="D48">
            <v>0</v>
          </cell>
          <cell r="E48">
            <v>0</v>
          </cell>
          <cell r="F48">
            <v>0</v>
          </cell>
          <cell r="G48">
            <v>0</v>
          </cell>
        </row>
        <row r="49">
          <cell r="A49" t="str">
            <v>204     МАШИНИ,СЪОРЪЖ.И ОБОРУДВ.</v>
          </cell>
          <cell r="B49">
            <v>788083.25</v>
          </cell>
          <cell r="C49">
            <v>0</v>
          </cell>
          <cell r="D49">
            <v>3680.44</v>
          </cell>
          <cell r="E49">
            <v>0</v>
          </cell>
          <cell r="F49">
            <v>791763.69</v>
          </cell>
          <cell r="G49">
            <v>0</v>
          </cell>
        </row>
        <row r="50">
          <cell r="A50" t="str">
            <v>204/1   ПРОИЗВ.МАШ.И ОБОРУДВАНЕ</v>
          </cell>
          <cell r="B50">
            <v>0</v>
          </cell>
          <cell r="C50">
            <v>0</v>
          </cell>
          <cell r="D50">
            <v>0</v>
          </cell>
          <cell r="E50">
            <v>0</v>
          </cell>
          <cell r="F50">
            <v>0</v>
          </cell>
          <cell r="G50">
            <v>0</v>
          </cell>
        </row>
        <row r="51">
          <cell r="A51" t="str">
            <v>204/2   СЪОРЪЖЕНИЯ И ПРЕД.У-ВА</v>
          </cell>
          <cell r="B51">
            <v>700276.12</v>
          </cell>
          <cell r="C51">
            <v>0</v>
          </cell>
          <cell r="D51">
            <v>0</v>
          </cell>
          <cell r="E51">
            <v>0</v>
          </cell>
          <cell r="F51">
            <v>700276.12</v>
          </cell>
          <cell r="G51">
            <v>0</v>
          </cell>
        </row>
        <row r="52">
          <cell r="A52" t="str">
            <v>204/3   ИЗМЕРВ.УРЕДИ,ИНСТРУМЕНТИ</v>
          </cell>
          <cell r="B52">
            <v>35514.050000000003</v>
          </cell>
          <cell r="C52">
            <v>0</v>
          </cell>
          <cell r="D52">
            <v>3680.44</v>
          </cell>
          <cell r="E52">
            <v>0</v>
          </cell>
          <cell r="F52">
            <v>39194.49</v>
          </cell>
          <cell r="G52">
            <v>0</v>
          </cell>
        </row>
        <row r="53">
          <cell r="A53" t="str">
            <v>204/4   КОМПЮТЪРНА ТЕХНИКА</v>
          </cell>
          <cell r="B53">
            <v>52293.08</v>
          </cell>
          <cell r="C53">
            <v>0</v>
          </cell>
          <cell r="D53">
            <v>0</v>
          </cell>
          <cell r="E53">
            <v>0</v>
          </cell>
          <cell r="F53">
            <v>52293.08</v>
          </cell>
          <cell r="G53">
            <v>0</v>
          </cell>
        </row>
        <row r="54">
          <cell r="A54" t="str">
            <v>205     ТРАНСПОРТНИ СРЕДСТВА</v>
          </cell>
          <cell r="B54">
            <v>394152.97</v>
          </cell>
          <cell r="C54">
            <v>0</v>
          </cell>
          <cell r="D54">
            <v>0</v>
          </cell>
          <cell r="E54">
            <v>0</v>
          </cell>
          <cell r="F54">
            <v>394152.97</v>
          </cell>
          <cell r="G54">
            <v>0</v>
          </cell>
        </row>
        <row r="55">
          <cell r="A55" t="str">
            <v>205/1   ЛЕКИ АВТОМОБИЛИ</v>
          </cell>
          <cell r="B55">
            <v>394152.97</v>
          </cell>
          <cell r="C55">
            <v>0</v>
          </cell>
          <cell r="D55">
            <v>0</v>
          </cell>
          <cell r="E55">
            <v>0</v>
          </cell>
          <cell r="F55">
            <v>394152.97</v>
          </cell>
          <cell r="G55">
            <v>0</v>
          </cell>
        </row>
        <row r="56">
          <cell r="A56" t="str">
            <v>205/2   ТОВАРНИ И СПЕЦ.АВТОМОБИЛИ</v>
          </cell>
          <cell r="B56">
            <v>0</v>
          </cell>
          <cell r="C56">
            <v>0</v>
          </cell>
          <cell r="D56">
            <v>0</v>
          </cell>
          <cell r="E56">
            <v>0</v>
          </cell>
          <cell r="F56">
            <v>0</v>
          </cell>
          <cell r="G56">
            <v>0</v>
          </cell>
        </row>
        <row r="57">
          <cell r="A57" t="str">
            <v>206     СТОПАНСКИ ИНВЕНТАР</v>
          </cell>
          <cell r="B57">
            <v>332990.3</v>
          </cell>
          <cell r="C57">
            <v>0</v>
          </cell>
          <cell r="D57">
            <v>2094.66</v>
          </cell>
          <cell r="E57">
            <v>0</v>
          </cell>
          <cell r="F57">
            <v>335084.96000000002</v>
          </cell>
          <cell r="G57">
            <v>0</v>
          </cell>
        </row>
        <row r="58">
          <cell r="A58" t="str">
            <v>206/1   ОФИС ОБОРУДВАНЕ</v>
          </cell>
          <cell r="B58">
            <v>253191.75</v>
          </cell>
          <cell r="C58">
            <v>0</v>
          </cell>
          <cell r="D58">
            <v>0</v>
          </cell>
          <cell r="E58">
            <v>0</v>
          </cell>
          <cell r="F58">
            <v>253191.75</v>
          </cell>
          <cell r="G58">
            <v>0</v>
          </cell>
        </row>
        <row r="59">
          <cell r="A59" t="str">
            <v>206/2   СРЕДСТВА ЗА КОМУНИКАЦИЯ</v>
          </cell>
          <cell r="B59">
            <v>75948.14</v>
          </cell>
          <cell r="C59">
            <v>0</v>
          </cell>
          <cell r="D59">
            <v>2094.66</v>
          </cell>
          <cell r="E59">
            <v>0</v>
          </cell>
          <cell r="F59">
            <v>78042.8</v>
          </cell>
          <cell r="G59">
            <v>0</v>
          </cell>
        </row>
        <row r="60">
          <cell r="A60" t="str">
            <v>206/3   ДРУГИ</v>
          </cell>
          <cell r="B60">
            <v>3850.41</v>
          </cell>
          <cell r="C60">
            <v>0</v>
          </cell>
          <cell r="D60">
            <v>0</v>
          </cell>
          <cell r="E60">
            <v>0</v>
          </cell>
          <cell r="F60">
            <v>3850.41</v>
          </cell>
          <cell r="G60">
            <v>0</v>
          </cell>
        </row>
        <row r="61">
          <cell r="A61" t="str">
            <v>207     РАЗХ.ЗА ПРИД.МАТ.ДЪЛГ.АКТ</v>
          </cell>
          <cell r="B61">
            <v>8646041.4900000002</v>
          </cell>
          <cell r="C61">
            <v>0</v>
          </cell>
          <cell r="D61">
            <v>121932.73</v>
          </cell>
          <cell r="E61">
            <v>0</v>
          </cell>
          <cell r="F61">
            <v>8767974.2200000007</v>
          </cell>
          <cell r="G61">
            <v>0</v>
          </cell>
        </row>
        <row r="62">
          <cell r="A62" t="str">
            <v>208     ЛИКВИД.НА МАТ.ДЪЛГ.АКТ.</v>
          </cell>
          <cell r="B62">
            <v>0</v>
          </cell>
          <cell r="C62">
            <v>0</v>
          </cell>
          <cell r="D62">
            <v>0</v>
          </cell>
          <cell r="E62">
            <v>0</v>
          </cell>
          <cell r="F62">
            <v>0</v>
          </cell>
          <cell r="G62">
            <v>0</v>
          </cell>
        </row>
        <row r="63">
          <cell r="A63" t="str">
            <v>208/1   ПРОДАЖБА</v>
          </cell>
          <cell r="B63">
            <v>0</v>
          </cell>
          <cell r="C63">
            <v>0</v>
          </cell>
          <cell r="D63">
            <v>0</v>
          </cell>
          <cell r="E63">
            <v>0</v>
          </cell>
          <cell r="F63">
            <v>0</v>
          </cell>
          <cell r="G63">
            <v>0</v>
          </cell>
        </row>
        <row r="64">
          <cell r="A64" t="str">
            <v>208/2   БРАКУВАНЕ</v>
          </cell>
          <cell r="B64">
            <v>0</v>
          </cell>
          <cell r="C64">
            <v>0</v>
          </cell>
          <cell r="D64">
            <v>0</v>
          </cell>
          <cell r="E64">
            <v>0</v>
          </cell>
          <cell r="F64">
            <v>0</v>
          </cell>
          <cell r="G64">
            <v>0</v>
          </cell>
        </row>
        <row r="65">
          <cell r="A65" t="str">
            <v>208/3   ЛИПСИ И КРАЖБИ</v>
          </cell>
          <cell r="B65">
            <v>0</v>
          </cell>
          <cell r="C65">
            <v>0</v>
          </cell>
          <cell r="D65">
            <v>0</v>
          </cell>
          <cell r="E65">
            <v>0</v>
          </cell>
          <cell r="F65">
            <v>0</v>
          </cell>
          <cell r="G65">
            <v>0</v>
          </cell>
        </row>
        <row r="66">
          <cell r="A66" t="str">
            <v>208/4   УНИЩОЖАВАНЕ</v>
          </cell>
          <cell r="B66">
            <v>0</v>
          </cell>
          <cell r="C66">
            <v>0</v>
          </cell>
          <cell r="D66">
            <v>0</v>
          </cell>
          <cell r="E66">
            <v>0</v>
          </cell>
          <cell r="F66">
            <v>0</v>
          </cell>
          <cell r="G66">
            <v>0</v>
          </cell>
        </row>
        <row r="67">
          <cell r="A67" t="str">
            <v>208/5   СТИХИЙНИ БЕДСТВИЯ</v>
          </cell>
          <cell r="B67">
            <v>0</v>
          </cell>
          <cell r="C67">
            <v>0</v>
          </cell>
          <cell r="D67">
            <v>0</v>
          </cell>
          <cell r="E67">
            <v>0</v>
          </cell>
          <cell r="F67">
            <v>0</v>
          </cell>
          <cell r="G67">
            <v>0</v>
          </cell>
        </row>
        <row r="68">
          <cell r="A68" t="str">
            <v>209     ДРУГИ МАТ.ДЪЛГ.АКТИВИ</v>
          </cell>
          <cell r="B68">
            <v>0</v>
          </cell>
          <cell r="C68">
            <v>0</v>
          </cell>
          <cell r="D68">
            <v>0</v>
          </cell>
          <cell r="E68">
            <v>0</v>
          </cell>
          <cell r="F68">
            <v>0</v>
          </cell>
          <cell r="G68">
            <v>0</v>
          </cell>
        </row>
        <row r="69">
          <cell r="A69" t="str">
            <v>211     РАЗХ.ЗА УЧР.И РАЗШИРЯВАНЕ</v>
          </cell>
          <cell r="B69">
            <v>0</v>
          </cell>
          <cell r="C69">
            <v>0</v>
          </cell>
          <cell r="D69">
            <v>0</v>
          </cell>
          <cell r="E69">
            <v>0</v>
          </cell>
          <cell r="F69">
            <v>0</v>
          </cell>
          <cell r="G69">
            <v>0</v>
          </cell>
        </row>
        <row r="70">
          <cell r="A70" t="str">
            <v>212     ПРОДУКТИ ОТ РАЗВОЙНА ДЕЙН</v>
          </cell>
          <cell r="B70">
            <v>0</v>
          </cell>
          <cell r="C70">
            <v>0</v>
          </cell>
          <cell r="D70">
            <v>0</v>
          </cell>
          <cell r="E70">
            <v>0</v>
          </cell>
          <cell r="F70">
            <v>0</v>
          </cell>
          <cell r="G70">
            <v>0</v>
          </cell>
        </row>
        <row r="71">
          <cell r="A71" t="str">
            <v>213     ПРАВА В/ХУ ИНТЕЛЕКТ.СОБСТ</v>
          </cell>
          <cell r="B71">
            <v>0</v>
          </cell>
          <cell r="C71">
            <v>0</v>
          </cell>
          <cell r="D71">
            <v>0</v>
          </cell>
          <cell r="E71">
            <v>0</v>
          </cell>
          <cell r="F71">
            <v>0</v>
          </cell>
          <cell r="G71">
            <v>0</v>
          </cell>
        </row>
        <row r="72">
          <cell r="A72" t="str">
            <v>214     ПРОГРАМНИ ПРОДУКТИ</v>
          </cell>
          <cell r="B72">
            <v>67831.61</v>
          </cell>
          <cell r="C72">
            <v>0</v>
          </cell>
          <cell r="D72">
            <v>0</v>
          </cell>
          <cell r="E72">
            <v>0</v>
          </cell>
          <cell r="F72">
            <v>67831.61</v>
          </cell>
          <cell r="G72">
            <v>0</v>
          </cell>
        </row>
        <row r="73">
          <cell r="A73" t="str">
            <v>215     ПРАВА В/ХУ ИНДУСТР.СОБСТВ</v>
          </cell>
          <cell r="B73">
            <v>0</v>
          </cell>
          <cell r="C73">
            <v>0</v>
          </cell>
          <cell r="D73">
            <v>0</v>
          </cell>
          <cell r="E73">
            <v>0</v>
          </cell>
          <cell r="F73">
            <v>0</v>
          </cell>
          <cell r="G73">
            <v>0</v>
          </cell>
        </row>
        <row r="74">
          <cell r="A74" t="str">
            <v>215/1   ЛИЦЕНЗИ</v>
          </cell>
          <cell r="B74">
            <v>0</v>
          </cell>
          <cell r="C74">
            <v>0</v>
          </cell>
          <cell r="D74">
            <v>0</v>
          </cell>
          <cell r="E74">
            <v>0</v>
          </cell>
          <cell r="F74">
            <v>0</v>
          </cell>
          <cell r="G74">
            <v>0</v>
          </cell>
        </row>
        <row r="75">
          <cell r="A75" t="str">
            <v>219     ДР.ДЪЛГ.НЕМАТЕРИАЛНИ АКТ.</v>
          </cell>
          <cell r="B75">
            <v>347693.09</v>
          </cell>
          <cell r="C75">
            <v>0</v>
          </cell>
          <cell r="D75">
            <v>0</v>
          </cell>
          <cell r="E75">
            <v>0</v>
          </cell>
          <cell r="F75">
            <v>347693.09</v>
          </cell>
          <cell r="G75">
            <v>0</v>
          </cell>
        </row>
        <row r="76">
          <cell r="A76" t="str">
            <v>221     ДЪЛГ.ИНВЕСТ.ДЪЩЕРНИ ПРЕДП</v>
          </cell>
          <cell r="B76">
            <v>8507210.0700000003</v>
          </cell>
          <cell r="C76">
            <v>0</v>
          </cell>
          <cell r="D76">
            <v>0</v>
          </cell>
          <cell r="E76">
            <v>0</v>
          </cell>
          <cell r="F76">
            <v>8507210.0700000003</v>
          </cell>
          <cell r="G76">
            <v>0</v>
          </cell>
        </row>
        <row r="77">
          <cell r="A77" t="str">
            <v>222     ДЪЛГ.ИНВЕСТ.АСОЦ.ПРЕДПР.</v>
          </cell>
          <cell r="B77">
            <v>948906.76</v>
          </cell>
          <cell r="C77">
            <v>0</v>
          </cell>
          <cell r="D77">
            <v>0</v>
          </cell>
          <cell r="E77">
            <v>0</v>
          </cell>
          <cell r="F77">
            <v>948906.76</v>
          </cell>
          <cell r="G77">
            <v>0</v>
          </cell>
        </row>
        <row r="78">
          <cell r="A78" t="str">
            <v>223     ДОПЪЛНИТ.ВНОСКА В К-ЛА</v>
          </cell>
          <cell r="B78">
            <v>1762254.83</v>
          </cell>
          <cell r="C78">
            <v>0</v>
          </cell>
          <cell r="D78">
            <v>0</v>
          </cell>
          <cell r="E78">
            <v>0</v>
          </cell>
          <cell r="F78">
            <v>1762254.83</v>
          </cell>
          <cell r="G78">
            <v>0</v>
          </cell>
        </row>
        <row r="79">
          <cell r="A79" t="str">
            <v>224     ЦЕННИ КНИЖА,ИНВЕСТ.ИМОТИ</v>
          </cell>
          <cell r="B79">
            <v>0</v>
          </cell>
          <cell r="C79">
            <v>0</v>
          </cell>
          <cell r="D79">
            <v>0</v>
          </cell>
          <cell r="E79">
            <v>0</v>
          </cell>
          <cell r="F79">
            <v>0</v>
          </cell>
          <cell r="G79">
            <v>0</v>
          </cell>
        </row>
        <row r="80">
          <cell r="A80" t="str">
            <v>224/1   ДЦК</v>
          </cell>
          <cell r="B80">
            <v>0</v>
          </cell>
          <cell r="C80">
            <v>0</v>
          </cell>
          <cell r="D80">
            <v>0</v>
          </cell>
          <cell r="E80">
            <v>0</v>
          </cell>
          <cell r="F80">
            <v>0</v>
          </cell>
          <cell r="G80">
            <v>0</v>
          </cell>
        </row>
        <row r="81">
          <cell r="A81" t="str">
            <v>224/2   КОРПОРАТИВНИ ЦК</v>
          </cell>
          <cell r="B81">
            <v>0</v>
          </cell>
          <cell r="C81">
            <v>0</v>
          </cell>
          <cell r="D81">
            <v>0</v>
          </cell>
          <cell r="E81">
            <v>0</v>
          </cell>
          <cell r="F81">
            <v>0</v>
          </cell>
          <cell r="G81">
            <v>0</v>
          </cell>
        </row>
        <row r="82">
          <cell r="A82" t="str">
            <v>224/3   ИНВЕСТИЦИОННИ ИМОТИ</v>
          </cell>
          <cell r="B82">
            <v>0</v>
          </cell>
          <cell r="C82">
            <v>0</v>
          </cell>
          <cell r="D82">
            <v>0</v>
          </cell>
          <cell r="E82">
            <v>0</v>
          </cell>
          <cell r="F82">
            <v>0</v>
          </cell>
          <cell r="G82">
            <v>0</v>
          </cell>
        </row>
        <row r="83">
          <cell r="A83" t="str">
            <v>225     ПРЕДОСТ.КРАТКОСРОЧ.ЗАЕМИ</v>
          </cell>
          <cell r="B83">
            <v>401840.59</v>
          </cell>
          <cell r="C83">
            <v>0</v>
          </cell>
          <cell r="D83">
            <v>0</v>
          </cell>
          <cell r="E83">
            <v>0</v>
          </cell>
          <cell r="F83">
            <v>401840.59</v>
          </cell>
          <cell r="G83">
            <v>0</v>
          </cell>
        </row>
        <row r="84">
          <cell r="A84" t="str">
            <v>226     ПРЕД.ДЪЛГОСР.ЗАЕМИ ВАЛУТА</v>
          </cell>
          <cell r="B84">
            <v>0</v>
          </cell>
          <cell r="C84">
            <v>0</v>
          </cell>
          <cell r="D84">
            <v>0</v>
          </cell>
          <cell r="E84">
            <v>0</v>
          </cell>
          <cell r="F84">
            <v>0</v>
          </cell>
          <cell r="G84">
            <v>0</v>
          </cell>
        </row>
        <row r="85">
          <cell r="A85" t="str">
            <v>227     ПРОСРОЧЕНИ ЗАЕМИ</v>
          </cell>
          <cell r="B85">
            <v>0</v>
          </cell>
          <cell r="C85">
            <v>0</v>
          </cell>
          <cell r="D85">
            <v>0</v>
          </cell>
          <cell r="E85">
            <v>0</v>
          </cell>
          <cell r="F85">
            <v>0</v>
          </cell>
          <cell r="G85">
            <v>0</v>
          </cell>
        </row>
        <row r="86">
          <cell r="A86" t="str">
            <v>228     ВЗЕМАНИЯ ПО ЛИЗИНГ.ДОГОВ.</v>
          </cell>
          <cell r="B86">
            <v>94197351.980000004</v>
          </cell>
          <cell r="C86">
            <v>0</v>
          </cell>
          <cell r="D86">
            <v>0</v>
          </cell>
          <cell r="E86">
            <v>569211.06999999995</v>
          </cell>
          <cell r="F86">
            <v>93628140.909999996</v>
          </cell>
          <cell r="G86">
            <v>0</v>
          </cell>
        </row>
        <row r="87">
          <cell r="A87" t="str">
            <v>228/1   В ГРУПА ОВЕРГАЗ ХОЛДИНГ</v>
          </cell>
          <cell r="B87">
            <v>0</v>
          </cell>
          <cell r="C87">
            <v>0</v>
          </cell>
          <cell r="D87">
            <v>0</v>
          </cell>
          <cell r="E87">
            <v>0</v>
          </cell>
          <cell r="F87">
            <v>0</v>
          </cell>
          <cell r="G87">
            <v>0</v>
          </cell>
        </row>
        <row r="88">
          <cell r="A88" t="str">
            <v>228/2   В ГРУПА ОВЕРГАЗ ИНК АД</v>
          </cell>
          <cell r="B88">
            <v>94193335.980000004</v>
          </cell>
          <cell r="C88">
            <v>0</v>
          </cell>
          <cell r="D88">
            <v>0</v>
          </cell>
          <cell r="E88">
            <v>569211.06999999995</v>
          </cell>
          <cell r="F88">
            <v>93624124.909999996</v>
          </cell>
          <cell r="G88">
            <v>0</v>
          </cell>
        </row>
        <row r="89">
          <cell r="A89" t="str">
            <v>228/3   ЛИЗИНГИ ИЗВЪН СИСТЕМАТА</v>
          </cell>
          <cell r="B89">
            <v>4016</v>
          </cell>
          <cell r="C89">
            <v>0</v>
          </cell>
          <cell r="D89">
            <v>0</v>
          </cell>
          <cell r="E89">
            <v>0</v>
          </cell>
          <cell r="F89">
            <v>4016</v>
          </cell>
          <cell r="G89">
            <v>0</v>
          </cell>
        </row>
        <row r="90">
          <cell r="A90" t="str">
            <v>228/4   ГАЗОВИ УРЕДИ С-МА OG ИНК</v>
          </cell>
          <cell r="B90">
            <v>0</v>
          </cell>
          <cell r="C90">
            <v>0</v>
          </cell>
          <cell r="D90">
            <v>0</v>
          </cell>
          <cell r="E90">
            <v>0</v>
          </cell>
          <cell r="F90">
            <v>0</v>
          </cell>
          <cell r="G90">
            <v>0</v>
          </cell>
        </row>
        <row r="91">
          <cell r="A91" t="str">
            <v>228/5   В ГР. "НАШ ДОМ Б-Я" АД</v>
          </cell>
          <cell r="B91">
            <v>0</v>
          </cell>
          <cell r="C91">
            <v>0</v>
          </cell>
          <cell r="D91">
            <v>0</v>
          </cell>
          <cell r="E91">
            <v>0</v>
          </cell>
          <cell r="F91">
            <v>0</v>
          </cell>
          <cell r="G91">
            <v>0</v>
          </cell>
        </row>
        <row r="92">
          <cell r="A92" t="str">
            <v>229     ПРЕДОСТ.ЗАЕМИ В ОВЕРГАЗ</v>
          </cell>
          <cell r="B92">
            <v>9471071.2400000002</v>
          </cell>
          <cell r="C92">
            <v>0</v>
          </cell>
          <cell r="D92">
            <v>1379409.62</v>
          </cell>
          <cell r="E92">
            <v>2480654.5299999998</v>
          </cell>
          <cell r="F92">
            <v>8369826.3300000001</v>
          </cell>
          <cell r="G92">
            <v>0</v>
          </cell>
        </row>
        <row r="93">
          <cell r="A93" t="str">
            <v>229/1   В ГРУПА ОВЕРГАЗ ХОЛДИНГ</v>
          </cell>
          <cell r="B93">
            <v>6836990.8799999999</v>
          </cell>
          <cell r="C93">
            <v>0</v>
          </cell>
          <cell r="D93">
            <v>1379409.62</v>
          </cell>
          <cell r="E93">
            <v>1325667.3899999999</v>
          </cell>
          <cell r="F93">
            <v>6890733.1100000003</v>
          </cell>
          <cell r="G93">
            <v>0</v>
          </cell>
        </row>
        <row r="94">
          <cell r="A94" t="str">
            <v>229/2   В ГРУПА ОВЕРГАЗ ИНК АД</v>
          </cell>
          <cell r="B94">
            <v>2634080.36</v>
          </cell>
          <cell r="C94">
            <v>0</v>
          </cell>
          <cell r="D94">
            <v>0</v>
          </cell>
          <cell r="E94">
            <v>1154987.1399999999</v>
          </cell>
          <cell r="F94">
            <v>1479093.22</v>
          </cell>
          <cell r="G94">
            <v>0</v>
          </cell>
        </row>
        <row r="95">
          <cell r="A95" t="str">
            <v>229/3   В ГР. "НАШ ДОМ Б-Я" АД</v>
          </cell>
          <cell r="B95">
            <v>0</v>
          </cell>
          <cell r="C95">
            <v>0</v>
          </cell>
          <cell r="D95">
            <v>0</v>
          </cell>
          <cell r="E95">
            <v>0</v>
          </cell>
          <cell r="F95">
            <v>0</v>
          </cell>
          <cell r="G95">
            <v>0</v>
          </cell>
        </row>
        <row r="96">
          <cell r="A96" t="str">
            <v>241     АМОРТ.НА МАТ.ДЪЛГ.АКТИВИ</v>
          </cell>
          <cell r="B96">
            <v>0</v>
          </cell>
          <cell r="C96">
            <v>671722.31</v>
          </cell>
          <cell r="D96">
            <v>0</v>
          </cell>
          <cell r="E96">
            <v>15118.76</v>
          </cell>
          <cell r="F96">
            <v>0</v>
          </cell>
          <cell r="G96">
            <v>686841.07</v>
          </cell>
        </row>
        <row r="97">
          <cell r="A97" t="str">
            <v>241/1   АМ-Я НА 201</v>
          </cell>
          <cell r="B97">
            <v>0</v>
          </cell>
          <cell r="C97">
            <v>0</v>
          </cell>
          <cell r="D97">
            <v>0</v>
          </cell>
          <cell r="E97">
            <v>0</v>
          </cell>
          <cell r="F97">
            <v>0</v>
          </cell>
          <cell r="G97">
            <v>0</v>
          </cell>
        </row>
        <row r="98">
          <cell r="A98" t="str">
            <v>241/3   АМОРТИЗАЦИЯ НА 203</v>
          </cell>
          <cell r="B98">
            <v>0</v>
          </cell>
          <cell r="C98">
            <v>174.29</v>
          </cell>
          <cell r="D98">
            <v>0</v>
          </cell>
          <cell r="E98">
            <v>165.88</v>
          </cell>
          <cell r="F98">
            <v>0</v>
          </cell>
          <cell r="G98">
            <v>340.17</v>
          </cell>
        </row>
        <row r="99">
          <cell r="A99" t="str">
            <v>241/4   АМОРТИЗАЦИЯ НА 204</v>
          </cell>
          <cell r="B99">
            <v>0</v>
          </cell>
          <cell r="C99">
            <v>101626.1</v>
          </cell>
          <cell r="D99">
            <v>0</v>
          </cell>
          <cell r="E99">
            <v>4621.62</v>
          </cell>
          <cell r="F99">
            <v>0</v>
          </cell>
          <cell r="G99">
            <v>106247.72</v>
          </cell>
        </row>
        <row r="100">
          <cell r="A100" t="str">
            <v>241/5   АМОРТИЗАЦИЯ НА 205</v>
          </cell>
          <cell r="B100">
            <v>0</v>
          </cell>
          <cell r="C100">
            <v>316929.95</v>
          </cell>
          <cell r="D100">
            <v>0</v>
          </cell>
          <cell r="E100">
            <v>6383.41</v>
          </cell>
          <cell r="F100">
            <v>0</v>
          </cell>
          <cell r="G100">
            <v>323313.36</v>
          </cell>
        </row>
        <row r="101">
          <cell r="A101" t="str">
            <v>241/6   АМОРТИЗАЦИЯ НА 206</v>
          </cell>
          <cell r="B101">
            <v>0</v>
          </cell>
          <cell r="C101">
            <v>252991.97</v>
          </cell>
          <cell r="D101">
            <v>0</v>
          </cell>
          <cell r="E101">
            <v>3947.85</v>
          </cell>
          <cell r="F101">
            <v>0</v>
          </cell>
          <cell r="G101">
            <v>256939.82</v>
          </cell>
        </row>
        <row r="102">
          <cell r="A102" t="str">
            <v>241/9   АМОРТИЗАЦИЯ НА 209</v>
          </cell>
          <cell r="B102">
            <v>0</v>
          </cell>
          <cell r="C102">
            <v>0</v>
          </cell>
          <cell r="D102">
            <v>0</v>
          </cell>
          <cell r="E102">
            <v>0</v>
          </cell>
          <cell r="F102">
            <v>0</v>
          </cell>
          <cell r="G102">
            <v>0</v>
          </cell>
        </row>
        <row r="103">
          <cell r="A103" t="str">
            <v>242     АМОРТ.НА НЕМАТ.ДЪЛГ.АКТ.</v>
          </cell>
          <cell r="B103">
            <v>0</v>
          </cell>
          <cell r="C103">
            <v>179975.21</v>
          </cell>
          <cell r="D103">
            <v>0</v>
          </cell>
          <cell r="E103">
            <v>14192.26</v>
          </cell>
          <cell r="F103">
            <v>0</v>
          </cell>
          <cell r="G103">
            <v>194167.47</v>
          </cell>
        </row>
        <row r="104">
          <cell r="A104" t="str">
            <v>242/1   АМ-Я НА 211</v>
          </cell>
          <cell r="B104">
            <v>0</v>
          </cell>
          <cell r="C104">
            <v>0</v>
          </cell>
          <cell r="D104">
            <v>0</v>
          </cell>
          <cell r="E104">
            <v>0</v>
          </cell>
          <cell r="F104">
            <v>0</v>
          </cell>
          <cell r="G104">
            <v>0</v>
          </cell>
        </row>
        <row r="105">
          <cell r="A105" t="str">
            <v>242/2   АМ-Я НА 212</v>
          </cell>
          <cell r="B105">
            <v>0</v>
          </cell>
          <cell r="C105">
            <v>0</v>
          </cell>
          <cell r="D105">
            <v>0</v>
          </cell>
          <cell r="E105">
            <v>0</v>
          </cell>
          <cell r="F105">
            <v>0</v>
          </cell>
          <cell r="G105">
            <v>0</v>
          </cell>
        </row>
        <row r="106">
          <cell r="A106" t="str">
            <v>242/3   АМ-Я НА 213</v>
          </cell>
          <cell r="B106">
            <v>0</v>
          </cell>
          <cell r="C106">
            <v>0</v>
          </cell>
          <cell r="D106">
            <v>0</v>
          </cell>
          <cell r="E106">
            <v>0</v>
          </cell>
          <cell r="F106">
            <v>0</v>
          </cell>
          <cell r="G106">
            <v>0</v>
          </cell>
        </row>
        <row r="107">
          <cell r="A107" t="str">
            <v>242/4   АМОРТИЗАЦИЯ НА 214</v>
          </cell>
          <cell r="B107">
            <v>0</v>
          </cell>
          <cell r="C107">
            <v>29653.65</v>
          </cell>
          <cell r="D107">
            <v>0</v>
          </cell>
          <cell r="E107">
            <v>2046.41</v>
          </cell>
          <cell r="F107">
            <v>0</v>
          </cell>
          <cell r="G107">
            <v>31700.06</v>
          </cell>
        </row>
        <row r="108">
          <cell r="A108" t="str">
            <v>242/5   АМОРТИЗАЦИЯ НА 215</v>
          </cell>
          <cell r="B108">
            <v>0</v>
          </cell>
          <cell r="C108">
            <v>0</v>
          </cell>
          <cell r="D108">
            <v>0</v>
          </cell>
          <cell r="E108">
            <v>0</v>
          </cell>
          <cell r="F108">
            <v>0</v>
          </cell>
          <cell r="G108">
            <v>0</v>
          </cell>
        </row>
        <row r="109">
          <cell r="A109" t="str">
            <v>242/9   АМОРТИЗАЦИИ НА 219</v>
          </cell>
          <cell r="B109">
            <v>0</v>
          </cell>
          <cell r="C109">
            <v>150321.56</v>
          </cell>
          <cell r="D109">
            <v>0</v>
          </cell>
          <cell r="E109">
            <v>12145.85</v>
          </cell>
          <cell r="F109">
            <v>0</v>
          </cell>
          <cell r="G109">
            <v>162467.41</v>
          </cell>
        </row>
        <row r="110">
          <cell r="A110" t="str">
            <v>243     АМОРТ.НА ТЪРГ.РЕПУТАЦИЯ</v>
          </cell>
          <cell r="B110">
            <v>0</v>
          </cell>
          <cell r="C110">
            <v>0</v>
          </cell>
          <cell r="D110">
            <v>0</v>
          </cell>
          <cell r="E110">
            <v>0</v>
          </cell>
          <cell r="F110">
            <v>0</v>
          </cell>
          <cell r="G110">
            <v>0</v>
          </cell>
        </row>
        <row r="111">
          <cell r="A111" t="str">
            <v>243/1   АМ-Я НА 261</v>
          </cell>
          <cell r="B111">
            <v>0</v>
          </cell>
          <cell r="C111">
            <v>0</v>
          </cell>
          <cell r="D111">
            <v>0</v>
          </cell>
          <cell r="E111">
            <v>0</v>
          </cell>
          <cell r="F111">
            <v>0</v>
          </cell>
          <cell r="G111">
            <v>0</v>
          </cell>
        </row>
        <row r="112">
          <cell r="A112" t="str">
            <v>243/2   АМ-Я НА 262</v>
          </cell>
          <cell r="B112">
            <v>0</v>
          </cell>
          <cell r="C112">
            <v>0</v>
          </cell>
          <cell r="D112">
            <v>0</v>
          </cell>
          <cell r="E112">
            <v>0</v>
          </cell>
          <cell r="F112">
            <v>0</v>
          </cell>
          <cell r="G112">
            <v>0</v>
          </cell>
        </row>
        <row r="113">
          <cell r="A113" t="str">
            <v>251     ПРОВ.ЗА ПОКР.НА РИСК.АКТ.</v>
          </cell>
          <cell r="B113">
            <v>0</v>
          </cell>
          <cell r="C113">
            <v>0</v>
          </cell>
          <cell r="D113">
            <v>0</v>
          </cell>
          <cell r="E113">
            <v>0</v>
          </cell>
          <cell r="F113">
            <v>0</v>
          </cell>
          <cell r="G113">
            <v>0</v>
          </cell>
        </row>
        <row r="114">
          <cell r="A114" t="str">
            <v>252     ПРОВИЗИИ ЗА ВЗЕМ.ОТ ПРОД.</v>
          </cell>
          <cell r="B114">
            <v>0</v>
          </cell>
          <cell r="C114">
            <v>2600108.85</v>
          </cell>
          <cell r="D114">
            <v>0</v>
          </cell>
          <cell r="E114">
            <v>0</v>
          </cell>
          <cell r="F114">
            <v>0</v>
          </cell>
          <cell r="G114">
            <v>2600108.85</v>
          </cell>
        </row>
        <row r="115">
          <cell r="A115" t="str">
            <v>252/1   ПРОВИЗ.ЗА ВЗЕМ ОТ ПРОД.ЛВ</v>
          </cell>
          <cell r="B115">
            <v>0</v>
          </cell>
          <cell r="C115">
            <v>2600108.85</v>
          </cell>
          <cell r="D115">
            <v>0</v>
          </cell>
          <cell r="E115">
            <v>0</v>
          </cell>
          <cell r="F115">
            <v>0</v>
          </cell>
          <cell r="G115">
            <v>2600108.85</v>
          </cell>
        </row>
        <row r="116">
          <cell r="A116" t="str">
            <v>252/2   ПРОВ.ЗА ВЗЕМ.ОТ ПРОД.ВАЛ.</v>
          </cell>
          <cell r="B116">
            <v>0</v>
          </cell>
          <cell r="C116">
            <v>0</v>
          </cell>
          <cell r="D116">
            <v>0</v>
          </cell>
          <cell r="E116">
            <v>0</v>
          </cell>
          <cell r="F116">
            <v>0</v>
          </cell>
          <cell r="G116">
            <v>0</v>
          </cell>
        </row>
        <row r="117">
          <cell r="A117" t="str">
            <v>252/3   В ГР.ОВЕРГАЗ ХОЛДИНГ АД</v>
          </cell>
          <cell r="B117">
            <v>0</v>
          </cell>
          <cell r="C117">
            <v>0</v>
          </cell>
          <cell r="D117">
            <v>0</v>
          </cell>
          <cell r="E117">
            <v>0</v>
          </cell>
          <cell r="F117">
            <v>0</v>
          </cell>
          <cell r="G117">
            <v>0</v>
          </cell>
        </row>
        <row r="118">
          <cell r="A118" t="str">
            <v>252/4   В ГР.ОВЕРГАЗ ИНК АД</v>
          </cell>
          <cell r="B118">
            <v>0</v>
          </cell>
          <cell r="C118">
            <v>0</v>
          </cell>
          <cell r="D118">
            <v>0</v>
          </cell>
          <cell r="E118">
            <v>0</v>
          </cell>
          <cell r="F118">
            <v>0</v>
          </cell>
          <cell r="G118">
            <v>0</v>
          </cell>
        </row>
        <row r="119">
          <cell r="A119" t="str">
            <v>252/5   ВАЛУТА-ГР.ОВЕРГАЗ ХОЛД.АД</v>
          </cell>
          <cell r="B119">
            <v>0</v>
          </cell>
          <cell r="C119">
            <v>0</v>
          </cell>
          <cell r="D119">
            <v>0</v>
          </cell>
          <cell r="E119">
            <v>0</v>
          </cell>
          <cell r="F119">
            <v>0</v>
          </cell>
          <cell r="G119">
            <v>0</v>
          </cell>
        </row>
        <row r="120">
          <cell r="A120" t="str">
            <v>252/6   ВАЛУТА-ГР.ОВЕРГАЗ ИНК АД</v>
          </cell>
          <cell r="B120">
            <v>0</v>
          </cell>
          <cell r="C120">
            <v>0</v>
          </cell>
          <cell r="D120">
            <v>0</v>
          </cell>
          <cell r="E120">
            <v>0</v>
          </cell>
          <cell r="F120">
            <v>0</v>
          </cell>
          <cell r="G120">
            <v>0</v>
          </cell>
        </row>
        <row r="121">
          <cell r="A121" t="str">
            <v>254     ПРОВ.ЗА ПОКР.ПОТЕНЦ.ЗАД.</v>
          </cell>
          <cell r="B121">
            <v>0</v>
          </cell>
          <cell r="C121">
            <v>0</v>
          </cell>
          <cell r="D121">
            <v>0</v>
          </cell>
          <cell r="E121">
            <v>0</v>
          </cell>
          <cell r="F121">
            <v>0</v>
          </cell>
          <cell r="G121">
            <v>0</v>
          </cell>
        </row>
        <row r="122">
          <cell r="A122" t="str">
            <v>254/1   В ЛЕВА</v>
          </cell>
          <cell r="B122">
            <v>0</v>
          </cell>
          <cell r="C122">
            <v>0</v>
          </cell>
          <cell r="D122">
            <v>0</v>
          </cell>
          <cell r="E122">
            <v>0</v>
          </cell>
          <cell r="F122">
            <v>0</v>
          </cell>
          <cell r="G122">
            <v>0</v>
          </cell>
        </row>
        <row r="123">
          <cell r="A123" t="str">
            <v>254/2   ВЪВ ВАЛУТА</v>
          </cell>
          <cell r="B123">
            <v>0</v>
          </cell>
          <cell r="C123">
            <v>0</v>
          </cell>
          <cell r="D123">
            <v>0</v>
          </cell>
          <cell r="E123">
            <v>0</v>
          </cell>
          <cell r="F123">
            <v>0</v>
          </cell>
          <cell r="G123">
            <v>0</v>
          </cell>
        </row>
        <row r="124">
          <cell r="A124" t="str">
            <v>254/3   В ГР.ОВЕРГАЗ ХОЛДИНГ АД</v>
          </cell>
          <cell r="B124">
            <v>0</v>
          </cell>
          <cell r="C124">
            <v>0</v>
          </cell>
          <cell r="D124">
            <v>0</v>
          </cell>
          <cell r="E124">
            <v>0</v>
          </cell>
          <cell r="F124">
            <v>0</v>
          </cell>
          <cell r="G124">
            <v>0</v>
          </cell>
        </row>
        <row r="125">
          <cell r="A125" t="str">
            <v>254/4   В ГР.ОВЕРГАЗ ИНК АД</v>
          </cell>
          <cell r="B125">
            <v>0</v>
          </cell>
          <cell r="C125">
            <v>0</v>
          </cell>
          <cell r="D125">
            <v>0</v>
          </cell>
          <cell r="E125">
            <v>0</v>
          </cell>
          <cell r="F125">
            <v>0</v>
          </cell>
          <cell r="G125">
            <v>0</v>
          </cell>
        </row>
        <row r="126">
          <cell r="A126" t="str">
            <v>254/5   ВАЛУТА-ОВЕРГАЗ ХОЛД.АД</v>
          </cell>
          <cell r="B126">
            <v>0</v>
          </cell>
          <cell r="C126">
            <v>0</v>
          </cell>
          <cell r="D126">
            <v>0</v>
          </cell>
          <cell r="E126">
            <v>0</v>
          </cell>
          <cell r="F126">
            <v>0</v>
          </cell>
          <cell r="G126">
            <v>0</v>
          </cell>
        </row>
        <row r="127">
          <cell r="A127" t="str">
            <v>254/6   ВАЛУТА-ОВЕРГАЗ ИНК АД</v>
          </cell>
          <cell r="B127">
            <v>0</v>
          </cell>
          <cell r="C127">
            <v>0</v>
          </cell>
          <cell r="D127">
            <v>0</v>
          </cell>
          <cell r="E127">
            <v>0</v>
          </cell>
          <cell r="F127">
            <v>0</v>
          </cell>
          <cell r="G127">
            <v>0</v>
          </cell>
        </row>
        <row r="128">
          <cell r="A128" t="str">
            <v>261     ПОЛОЖИТ.ТЪРГ.РЕПУТАЦИЯ</v>
          </cell>
          <cell r="B128">
            <v>0</v>
          </cell>
          <cell r="C128">
            <v>0</v>
          </cell>
          <cell r="D128">
            <v>0</v>
          </cell>
          <cell r="E128">
            <v>0</v>
          </cell>
          <cell r="F128">
            <v>0</v>
          </cell>
          <cell r="G128">
            <v>0</v>
          </cell>
        </row>
        <row r="129">
          <cell r="A129" t="str">
            <v>262     ОТРИЦАТ.ТЪРГ.РЕПУТАЦИЯ</v>
          </cell>
          <cell r="B129">
            <v>0</v>
          </cell>
          <cell r="C129">
            <v>0</v>
          </cell>
          <cell r="D129">
            <v>0</v>
          </cell>
          <cell r="E129">
            <v>0</v>
          </cell>
          <cell r="F129">
            <v>0</v>
          </cell>
          <cell r="G129">
            <v>0</v>
          </cell>
        </row>
        <row r="130">
          <cell r="A130" t="str">
            <v>301     ДОСТАВКИ</v>
          </cell>
          <cell r="B130">
            <v>0</v>
          </cell>
          <cell r="C130">
            <v>0</v>
          </cell>
          <cell r="D130">
            <v>0</v>
          </cell>
          <cell r="E130">
            <v>0</v>
          </cell>
          <cell r="F130">
            <v>0</v>
          </cell>
          <cell r="G130">
            <v>0</v>
          </cell>
        </row>
        <row r="131">
          <cell r="A131" t="str">
            <v>302     МАТЕРИАЛИ</v>
          </cell>
          <cell r="B131">
            <v>767075.66</v>
          </cell>
          <cell r="C131">
            <v>0</v>
          </cell>
          <cell r="D131">
            <v>22937.58</v>
          </cell>
          <cell r="E131">
            <v>0</v>
          </cell>
          <cell r="F131">
            <v>790013.24</v>
          </cell>
          <cell r="G131">
            <v>0</v>
          </cell>
        </row>
        <row r="132">
          <cell r="A132" t="str">
            <v>302/01  ОСНОВНИ М-ЛИ</v>
          </cell>
          <cell r="B132">
            <v>20571.66</v>
          </cell>
          <cell r="C132">
            <v>0</v>
          </cell>
          <cell r="D132">
            <v>0</v>
          </cell>
          <cell r="E132">
            <v>0</v>
          </cell>
          <cell r="F132">
            <v>20571.66</v>
          </cell>
          <cell r="G132">
            <v>0</v>
          </cell>
        </row>
        <row r="133">
          <cell r="A133" t="str">
            <v>302/02  СПОМАГАТЕЛНИ М-ЛИ</v>
          </cell>
          <cell r="B133">
            <v>0</v>
          </cell>
          <cell r="C133">
            <v>0</v>
          </cell>
          <cell r="D133">
            <v>0</v>
          </cell>
          <cell r="E133">
            <v>0</v>
          </cell>
          <cell r="F133">
            <v>0</v>
          </cell>
          <cell r="G133">
            <v>0</v>
          </cell>
        </row>
        <row r="134">
          <cell r="A134" t="str">
            <v>302/03  РЕЗЕРВНИ ЧАСТИ</v>
          </cell>
          <cell r="B134">
            <v>0</v>
          </cell>
          <cell r="C134">
            <v>0</v>
          </cell>
          <cell r="D134">
            <v>0</v>
          </cell>
          <cell r="E134">
            <v>0</v>
          </cell>
          <cell r="F134">
            <v>0</v>
          </cell>
          <cell r="G134">
            <v>0</v>
          </cell>
        </row>
        <row r="135">
          <cell r="A135" t="str">
            <v>302/04  ГОРИВНИ М-ЛИ</v>
          </cell>
          <cell r="B135">
            <v>19.13</v>
          </cell>
          <cell r="C135">
            <v>0</v>
          </cell>
          <cell r="D135">
            <v>51.38</v>
          </cell>
          <cell r="E135">
            <v>0</v>
          </cell>
          <cell r="F135">
            <v>70.510000000000005</v>
          </cell>
          <cell r="G135">
            <v>0</v>
          </cell>
        </row>
        <row r="136">
          <cell r="A136" t="str">
            <v>302/05  СТРОИТЕЛНИ М-ЛИ</v>
          </cell>
          <cell r="B136">
            <v>0</v>
          </cell>
          <cell r="C136">
            <v>0</v>
          </cell>
          <cell r="D136">
            <v>0</v>
          </cell>
          <cell r="E136">
            <v>0</v>
          </cell>
          <cell r="F136">
            <v>0</v>
          </cell>
          <cell r="G136">
            <v>0</v>
          </cell>
        </row>
        <row r="137">
          <cell r="A137" t="str">
            <v>302/06  АМБАЛАЖНИ М-ЛИ</v>
          </cell>
          <cell r="B137">
            <v>0</v>
          </cell>
          <cell r="C137">
            <v>0</v>
          </cell>
          <cell r="D137">
            <v>0</v>
          </cell>
          <cell r="E137">
            <v>0</v>
          </cell>
          <cell r="F137">
            <v>0</v>
          </cell>
          <cell r="G137">
            <v>0</v>
          </cell>
        </row>
        <row r="138">
          <cell r="A138" t="str">
            <v>302/07  М-ЛИ ЗА ПРЕРАБОТКА</v>
          </cell>
          <cell r="B138">
            <v>0</v>
          </cell>
          <cell r="C138">
            <v>0</v>
          </cell>
          <cell r="D138">
            <v>0</v>
          </cell>
          <cell r="E138">
            <v>0</v>
          </cell>
          <cell r="F138">
            <v>0</v>
          </cell>
          <cell r="G138">
            <v>0</v>
          </cell>
        </row>
        <row r="139">
          <cell r="A139" t="str">
            <v>302/08  ОБРАЗЦИ,МОДЕЛИ,ОПИТ.ИНСТ.</v>
          </cell>
          <cell r="B139">
            <v>0</v>
          </cell>
          <cell r="C139">
            <v>0</v>
          </cell>
          <cell r="D139">
            <v>0</v>
          </cell>
          <cell r="E139">
            <v>0</v>
          </cell>
          <cell r="F139">
            <v>0</v>
          </cell>
          <cell r="G139">
            <v>0</v>
          </cell>
        </row>
        <row r="140">
          <cell r="A140" t="str">
            <v>302/09  М-ЛИ ЗА БИТОВА ГАЗИФИКАЦИ</v>
          </cell>
          <cell r="B140">
            <v>746484.87</v>
          </cell>
          <cell r="C140">
            <v>0</v>
          </cell>
          <cell r="D140">
            <v>22886.2</v>
          </cell>
          <cell r="E140">
            <v>0</v>
          </cell>
          <cell r="F140">
            <v>769371.07</v>
          </cell>
          <cell r="G140">
            <v>0</v>
          </cell>
        </row>
        <row r="141">
          <cell r="A141" t="str">
            <v>302/10  М-ЛИ ЗА ТРАНСП.СРЕДСТВА</v>
          </cell>
          <cell r="B141">
            <v>0</v>
          </cell>
          <cell r="C141">
            <v>0</v>
          </cell>
          <cell r="D141">
            <v>0</v>
          </cell>
          <cell r="E141">
            <v>0</v>
          </cell>
          <cell r="F141">
            <v>0</v>
          </cell>
          <cell r="G141">
            <v>0</v>
          </cell>
        </row>
        <row r="142">
          <cell r="A142" t="str">
            <v>302/11  ПОМОЩНИ М-ЛИ</v>
          </cell>
          <cell r="B142">
            <v>0</v>
          </cell>
          <cell r="C142">
            <v>0</v>
          </cell>
          <cell r="D142">
            <v>0</v>
          </cell>
          <cell r="E142">
            <v>0</v>
          </cell>
          <cell r="F142">
            <v>0</v>
          </cell>
          <cell r="G142">
            <v>0</v>
          </cell>
        </row>
        <row r="143">
          <cell r="A143" t="str">
            <v>302/12  ИНСТРУМЕНТИ</v>
          </cell>
          <cell r="B143">
            <v>0</v>
          </cell>
          <cell r="C143">
            <v>0</v>
          </cell>
          <cell r="D143">
            <v>0</v>
          </cell>
          <cell r="E143">
            <v>0</v>
          </cell>
          <cell r="F143">
            <v>0</v>
          </cell>
          <cell r="G143">
            <v>0</v>
          </cell>
        </row>
        <row r="144">
          <cell r="A144" t="str">
            <v>302/13  ЕЛЕКТРИЧЕСКИ М-ЛИ</v>
          </cell>
          <cell r="B144">
            <v>0</v>
          </cell>
          <cell r="C144">
            <v>0</v>
          </cell>
          <cell r="D144">
            <v>0</v>
          </cell>
          <cell r="E144">
            <v>0</v>
          </cell>
          <cell r="F144">
            <v>0</v>
          </cell>
          <cell r="G144">
            <v>0</v>
          </cell>
        </row>
        <row r="145">
          <cell r="A145" t="str">
            <v>302/14  КОНСУМАТИВИ ОФИС ТЕХНИКА</v>
          </cell>
          <cell r="B145">
            <v>0</v>
          </cell>
          <cell r="C145">
            <v>0</v>
          </cell>
          <cell r="D145">
            <v>0</v>
          </cell>
          <cell r="E145">
            <v>0</v>
          </cell>
          <cell r="F145">
            <v>0</v>
          </cell>
          <cell r="G145">
            <v>0</v>
          </cell>
        </row>
        <row r="146">
          <cell r="A146" t="str">
            <v>302/15  РЕКЛАМНИ М-ЛИ</v>
          </cell>
          <cell r="B146">
            <v>0</v>
          </cell>
          <cell r="C146">
            <v>0</v>
          </cell>
          <cell r="D146">
            <v>0</v>
          </cell>
          <cell r="E146">
            <v>0</v>
          </cell>
          <cell r="F146">
            <v>0</v>
          </cell>
          <cell r="G146">
            <v>0</v>
          </cell>
        </row>
        <row r="147">
          <cell r="A147" t="str">
            <v>302/16  КАНЦЕЛАРСКИ М-ЛИ</v>
          </cell>
          <cell r="B147">
            <v>0</v>
          </cell>
          <cell r="C147">
            <v>0</v>
          </cell>
          <cell r="D147">
            <v>0</v>
          </cell>
          <cell r="E147">
            <v>0</v>
          </cell>
          <cell r="F147">
            <v>0</v>
          </cell>
          <cell r="G147">
            <v>0</v>
          </cell>
        </row>
        <row r="148">
          <cell r="A148" t="str">
            <v>302/19  ДРУГИ МАТЕРИАЛИ</v>
          </cell>
          <cell r="B148">
            <v>0</v>
          </cell>
          <cell r="C148">
            <v>0</v>
          </cell>
          <cell r="D148">
            <v>0</v>
          </cell>
          <cell r="E148">
            <v>0</v>
          </cell>
          <cell r="F148">
            <v>0</v>
          </cell>
          <cell r="G148">
            <v>0</v>
          </cell>
        </row>
        <row r="149">
          <cell r="A149" t="str">
            <v>303     ПРОДУКЦИЯ</v>
          </cell>
          <cell r="B149">
            <v>0</v>
          </cell>
          <cell r="C149">
            <v>0</v>
          </cell>
          <cell r="D149">
            <v>0</v>
          </cell>
          <cell r="E149">
            <v>0</v>
          </cell>
          <cell r="F149">
            <v>0</v>
          </cell>
          <cell r="G149">
            <v>0</v>
          </cell>
        </row>
        <row r="150">
          <cell r="A150" t="str">
            <v>303/1   ПРОДУКЦИЯ НА СКЛАД</v>
          </cell>
          <cell r="B150">
            <v>0</v>
          </cell>
          <cell r="C150">
            <v>0</v>
          </cell>
          <cell r="D150">
            <v>0</v>
          </cell>
          <cell r="E150">
            <v>0</v>
          </cell>
          <cell r="F150">
            <v>0</v>
          </cell>
          <cell r="G150">
            <v>0</v>
          </cell>
        </row>
        <row r="151">
          <cell r="A151" t="str">
            <v>303/2   ПРОДУКЦИЯ НА ОТГ.ПАЗЕНЕ</v>
          </cell>
          <cell r="B151">
            <v>0</v>
          </cell>
          <cell r="C151">
            <v>0</v>
          </cell>
          <cell r="D151">
            <v>0</v>
          </cell>
          <cell r="E151">
            <v>0</v>
          </cell>
          <cell r="F151">
            <v>0</v>
          </cell>
          <cell r="G151">
            <v>0</v>
          </cell>
        </row>
        <row r="152">
          <cell r="A152" t="str">
            <v>303/3   ПРОДУКЦИЯ НА КОНСИГНАЦИЯ</v>
          </cell>
          <cell r="B152">
            <v>0</v>
          </cell>
          <cell r="C152">
            <v>0</v>
          </cell>
          <cell r="D152">
            <v>0</v>
          </cell>
          <cell r="E152">
            <v>0</v>
          </cell>
          <cell r="F152">
            <v>0</v>
          </cell>
          <cell r="G152">
            <v>0</v>
          </cell>
        </row>
        <row r="153">
          <cell r="A153" t="str">
            <v>304     СТОКИ</v>
          </cell>
          <cell r="B153">
            <v>0</v>
          </cell>
          <cell r="C153">
            <v>0</v>
          </cell>
          <cell r="D153">
            <v>0</v>
          </cell>
          <cell r="E153">
            <v>0</v>
          </cell>
          <cell r="F153">
            <v>0</v>
          </cell>
          <cell r="G153">
            <v>0</v>
          </cell>
        </row>
        <row r="154">
          <cell r="A154" t="str">
            <v>304/1   СТОКИ</v>
          </cell>
          <cell r="B154">
            <v>0</v>
          </cell>
          <cell r="C154">
            <v>0</v>
          </cell>
          <cell r="D154">
            <v>0</v>
          </cell>
          <cell r="E154">
            <v>0</v>
          </cell>
          <cell r="F154">
            <v>0</v>
          </cell>
          <cell r="G154">
            <v>0</v>
          </cell>
        </row>
        <row r="155">
          <cell r="A155" t="str">
            <v>304/2   СТОКИ НА ОТГОВОРНО ПАЗЕНЕ</v>
          </cell>
          <cell r="B155">
            <v>0</v>
          </cell>
          <cell r="C155">
            <v>0</v>
          </cell>
          <cell r="D155">
            <v>0</v>
          </cell>
          <cell r="E155">
            <v>0</v>
          </cell>
          <cell r="F155">
            <v>0</v>
          </cell>
          <cell r="G155">
            <v>0</v>
          </cell>
        </row>
        <row r="156">
          <cell r="A156" t="str">
            <v>304/3   СТОКИ НА КОНСИГНАЦИЯ</v>
          </cell>
          <cell r="B156">
            <v>0</v>
          </cell>
          <cell r="C156">
            <v>0</v>
          </cell>
          <cell r="D156">
            <v>0</v>
          </cell>
          <cell r="E156">
            <v>0</v>
          </cell>
          <cell r="F156">
            <v>0</v>
          </cell>
          <cell r="G156">
            <v>0</v>
          </cell>
        </row>
        <row r="157">
          <cell r="A157" t="str">
            <v>401     ДОСТАВЧИЦИ</v>
          </cell>
          <cell r="B157">
            <v>0</v>
          </cell>
          <cell r="C157">
            <v>24536391.34</v>
          </cell>
          <cell r="D157">
            <v>24773114.260000002</v>
          </cell>
          <cell r="E157">
            <v>131877.20000000001</v>
          </cell>
          <cell r="F157">
            <v>104845.72</v>
          </cell>
          <cell r="G157">
            <v>0</v>
          </cell>
        </row>
        <row r="158">
          <cell r="A158" t="str">
            <v>401/1   В ЛЕВА</v>
          </cell>
          <cell r="B158">
            <v>0</v>
          </cell>
          <cell r="C158">
            <v>147887.82999999999</v>
          </cell>
          <cell r="D158">
            <v>201763.12</v>
          </cell>
          <cell r="E158">
            <v>131877.20000000001</v>
          </cell>
          <cell r="F158">
            <v>0</v>
          </cell>
          <cell r="G158">
            <v>78001.91</v>
          </cell>
        </row>
        <row r="159">
          <cell r="A159" t="str">
            <v>401/2   ВЪВ ВАЛУТА</v>
          </cell>
          <cell r="B159">
            <v>0</v>
          </cell>
          <cell r="C159">
            <v>24388503.510000002</v>
          </cell>
          <cell r="D159">
            <v>24571351.140000001</v>
          </cell>
          <cell r="E159">
            <v>0</v>
          </cell>
          <cell r="F159">
            <v>182847.63</v>
          </cell>
          <cell r="G159">
            <v>0</v>
          </cell>
        </row>
        <row r="160">
          <cell r="A160" t="str">
            <v>402     ДОСТАВЧИЦИ ПО АВАНСИ</v>
          </cell>
          <cell r="B160">
            <v>178949.67</v>
          </cell>
          <cell r="C160">
            <v>0</v>
          </cell>
          <cell r="D160">
            <v>0</v>
          </cell>
          <cell r="E160">
            <v>11481.5</v>
          </cell>
          <cell r="F160">
            <v>167468.17000000001</v>
          </cell>
          <cell r="G160">
            <v>0</v>
          </cell>
        </row>
        <row r="161">
          <cell r="A161" t="str">
            <v>402/1   В ЛЕВА</v>
          </cell>
          <cell r="B161">
            <v>178949.67</v>
          </cell>
          <cell r="C161">
            <v>0</v>
          </cell>
          <cell r="D161">
            <v>0</v>
          </cell>
          <cell r="E161">
            <v>11481.5</v>
          </cell>
          <cell r="F161">
            <v>167468.17000000001</v>
          </cell>
          <cell r="G161">
            <v>0</v>
          </cell>
        </row>
        <row r="162">
          <cell r="A162" t="str">
            <v>402/2   ВЪВ ВАЛУТА</v>
          </cell>
          <cell r="B162">
            <v>0</v>
          </cell>
          <cell r="C162">
            <v>0</v>
          </cell>
          <cell r="D162">
            <v>0</v>
          </cell>
          <cell r="E162">
            <v>0</v>
          </cell>
          <cell r="F162">
            <v>0</v>
          </cell>
          <cell r="G162">
            <v>0</v>
          </cell>
        </row>
        <row r="163">
          <cell r="A163" t="str">
            <v>404     ДОСТАВЧИЦИ ПРИ ОПР.УСЛ.</v>
          </cell>
          <cell r="B163">
            <v>0</v>
          </cell>
          <cell r="C163">
            <v>0</v>
          </cell>
          <cell r="D163">
            <v>0</v>
          </cell>
          <cell r="E163">
            <v>0</v>
          </cell>
          <cell r="F163">
            <v>0</v>
          </cell>
          <cell r="G163">
            <v>0</v>
          </cell>
        </row>
        <row r="164">
          <cell r="A164" t="str">
            <v>404/1   В ЛЕВА</v>
          </cell>
          <cell r="B164">
            <v>0</v>
          </cell>
          <cell r="C164">
            <v>0</v>
          </cell>
          <cell r="D164">
            <v>0</v>
          </cell>
          <cell r="E164">
            <v>0</v>
          </cell>
          <cell r="F164">
            <v>0</v>
          </cell>
          <cell r="G164">
            <v>0</v>
          </cell>
        </row>
        <row r="165">
          <cell r="A165" t="str">
            <v>404/2   ВЪВ ВАЛУТА</v>
          </cell>
          <cell r="B165">
            <v>0</v>
          </cell>
          <cell r="C165">
            <v>0</v>
          </cell>
          <cell r="D165">
            <v>0</v>
          </cell>
          <cell r="E165">
            <v>0</v>
          </cell>
          <cell r="F165">
            <v>0</v>
          </cell>
          <cell r="G165">
            <v>0</v>
          </cell>
        </row>
        <row r="166">
          <cell r="A166" t="str">
            <v>405     ДОСТ.ПО АВАНСИ В ОВЕРГАЗ</v>
          </cell>
          <cell r="B166">
            <v>7381957.3600000003</v>
          </cell>
          <cell r="C166">
            <v>0</v>
          </cell>
          <cell r="D166">
            <v>4490232.0599999996</v>
          </cell>
          <cell r="E166">
            <v>0</v>
          </cell>
          <cell r="F166">
            <v>11872189.42</v>
          </cell>
          <cell r="G166">
            <v>0</v>
          </cell>
        </row>
        <row r="167">
          <cell r="A167" t="str">
            <v>405/1   В ЛЕВА-ГР.ОВЕРГАЗ ХОЛД.АД</v>
          </cell>
          <cell r="B167">
            <v>98933</v>
          </cell>
          <cell r="C167">
            <v>0</v>
          </cell>
          <cell r="D167">
            <v>0</v>
          </cell>
          <cell r="E167">
            <v>0</v>
          </cell>
          <cell r="F167">
            <v>98933</v>
          </cell>
          <cell r="G167">
            <v>0</v>
          </cell>
        </row>
        <row r="168">
          <cell r="A168" t="str">
            <v>405/10  СМР ПО ДОГ.С ГС ДРУЖЕСТВА</v>
          </cell>
          <cell r="B168">
            <v>145308.76999999999</v>
          </cell>
          <cell r="C168">
            <v>0</v>
          </cell>
          <cell r="D168">
            <v>12232.06</v>
          </cell>
          <cell r="E168">
            <v>0</v>
          </cell>
          <cell r="F168">
            <v>157540.82999999999</v>
          </cell>
          <cell r="G168">
            <v>0</v>
          </cell>
        </row>
        <row r="169">
          <cell r="A169" t="str">
            <v>405/2   В ЛЕВА-ГР.ОВЕРГАЗ ИНК АД</v>
          </cell>
          <cell r="B169">
            <v>0</v>
          </cell>
          <cell r="C169">
            <v>0</v>
          </cell>
          <cell r="D169">
            <v>0</v>
          </cell>
          <cell r="E169">
            <v>0</v>
          </cell>
          <cell r="F169">
            <v>0</v>
          </cell>
          <cell r="G169">
            <v>0</v>
          </cell>
        </row>
        <row r="170">
          <cell r="A170" t="str">
            <v>405/3   В ЛЕВА-ГР."НАШ ДОМ Б-Я"АД</v>
          </cell>
          <cell r="B170">
            <v>0</v>
          </cell>
          <cell r="C170">
            <v>0</v>
          </cell>
          <cell r="D170">
            <v>0</v>
          </cell>
          <cell r="E170">
            <v>0</v>
          </cell>
          <cell r="F170">
            <v>0</v>
          </cell>
          <cell r="G170">
            <v>0</v>
          </cell>
        </row>
        <row r="171">
          <cell r="A171" t="str">
            <v>405/4   ВАЛ.-ГР.ОВЕРГАЗ ХОЛДИНГ</v>
          </cell>
          <cell r="B171">
            <v>0</v>
          </cell>
          <cell r="C171">
            <v>0</v>
          </cell>
          <cell r="D171">
            <v>0</v>
          </cell>
          <cell r="E171">
            <v>0</v>
          </cell>
          <cell r="F171">
            <v>0</v>
          </cell>
          <cell r="G171">
            <v>0</v>
          </cell>
        </row>
        <row r="172">
          <cell r="A172" t="str">
            <v>405/5   ВАЛУТА - ГР.ОВЕРГАЗ ИНК</v>
          </cell>
          <cell r="B172">
            <v>0</v>
          </cell>
          <cell r="C172">
            <v>0</v>
          </cell>
          <cell r="D172">
            <v>0</v>
          </cell>
          <cell r="E172">
            <v>0</v>
          </cell>
          <cell r="F172">
            <v>0</v>
          </cell>
          <cell r="G172">
            <v>0</v>
          </cell>
        </row>
        <row r="173">
          <cell r="A173" t="str">
            <v>405/6   ВАЛУТА- ГР."НАШ ДОМ Б-Я"</v>
          </cell>
          <cell r="B173">
            <v>0</v>
          </cell>
          <cell r="C173">
            <v>0</v>
          </cell>
          <cell r="D173">
            <v>0</v>
          </cell>
          <cell r="E173">
            <v>0</v>
          </cell>
          <cell r="F173">
            <v>0</v>
          </cell>
          <cell r="G173">
            <v>0</v>
          </cell>
        </row>
        <row r="174">
          <cell r="A174" t="str">
            <v>405/9   АВАНС СМР OG ИНЖЕНЕРИНГ</v>
          </cell>
          <cell r="B174">
            <v>7137715.5899999999</v>
          </cell>
          <cell r="C174">
            <v>0</v>
          </cell>
          <cell r="D174">
            <v>4478000</v>
          </cell>
          <cell r="E174">
            <v>0</v>
          </cell>
          <cell r="F174">
            <v>11615715.59</v>
          </cell>
          <cell r="G174">
            <v>0</v>
          </cell>
        </row>
        <row r="175">
          <cell r="A175" t="str">
            <v>406     РАЗЧ.ПО ДОСТ.В ГР.ОВЕРГАЗ</v>
          </cell>
          <cell r="B175">
            <v>0</v>
          </cell>
          <cell r="C175">
            <v>4657577.07</v>
          </cell>
          <cell r="D175">
            <v>311515.58</v>
          </cell>
          <cell r="E175">
            <v>5875337.9500000002</v>
          </cell>
          <cell r="F175">
            <v>0</v>
          </cell>
          <cell r="G175">
            <v>10221399.439999999</v>
          </cell>
        </row>
        <row r="176">
          <cell r="A176" t="str">
            <v>406/1   В ГР.ОВЕРГАЗ ХОЛДИНГ АД</v>
          </cell>
          <cell r="B176">
            <v>0</v>
          </cell>
          <cell r="C176">
            <v>4512589.0599999996</v>
          </cell>
          <cell r="D176">
            <v>296277.28000000003</v>
          </cell>
          <cell r="E176">
            <v>5850174.8099999996</v>
          </cell>
          <cell r="F176">
            <v>0</v>
          </cell>
          <cell r="G176">
            <v>10066486.59</v>
          </cell>
        </row>
        <row r="177">
          <cell r="A177" t="str">
            <v>406/2   В ГР.ОВЕРГАЗ ИНК АД</v>
          </cell>
          <cell r="B177">
            <v>0</v>
          </cell>
          <cell r="C177">
            <v>144988.01</v>
          </cell>
          <cell r="D177">
            <v>15238.3</v>
          </cell>
          <cell r="E177">
            <v>25163.14</v>
          </cell>
          <cell r="F177">
            <v>0</v>
          </cell>
          <cell r="G177">
            <v>154912.85</v>
          </cell>
        </row>
        <row r="178">
          <cell r="A178" t="str">
            <v>406/3   В ГР."НАШ ДОМ Б-Я ХОЛД"АД</v>
          </cell>
          <cell r="B178">
            <v>0</v>
          </cell>
          <cell r="C178">
            <v>0</v>
          </cell>
          <cell r="D178">
            <v>0</v>
          </cell>
          <cell r="E178">
            <v>0</v>
          </cell>
          <cell r="F178">
            <v>0</v>
          </cell>
          <cell r="G178">
            <v>0</v>
          </cell>
        </row>
        <row r="179">
          <cell r="A179" t="str">
            <v>406/4   ВАЛ.-ГР.ОВЕРГАЗ ХОЛДИНГ</v>
          </cell>
          <cell r="B179">
            <v>0</v>
          </cell>
          <cell r="C179">
            <v>0</v>
          </cell>
          <cell r="D179">
            <v>0</v>
          </cell>
          <cell r="E179">
            <v>0</v>
          </cell>
          <cell r="F179">
            <v>0</v>
          </cell>
          <cell r="G179">
            <v>0</v>
          </cell>
        </row>
        <row r="180">
          <cell r="A180" t="str">
            <v>406/5   ВАЛ.-ГР.ОВЕРГАЗ ИНК</v>
          </cell>
          <cell r="B180">
            <v>0</v>
          </cell>
          <cell r="C180">
            <v>0</v>
          </cell>
          <cell r="D180">
            <v>0</v>
          </cell>
          <cell r="E180">
            <v>0</v>
          </cell>
          <cell r="F180">
            <v>0</v>
          </cell>
          <cell r="G180">
            <v>0</v>
          </cell>
        </row>
        <row r="181">
          <cell r="A181" t="str">
            <v>406/6   ВАЛ.-ГР."НАШ ДОМ Б-Я" АД</v>
          </cell>
          <cell r="B181">
            <v>0</v>
          </cell>
          <cell r="C181">
            <v>0</v>
          </cell>
          <cell r="D181">
            <v>0</v>
          </cell>
          <cell r="E181">
            <v>0</v>
          </cell>
          <cell r="F181">
            <v>0</v>
          </cell>
          <cell r="G181">
            <v>0</v>
          </cell>
        </row>
        <row r="182">
          <cell r="A182" t="str">
            <v>411     КЛИЕНТИ</v>
          </cell>
          <cell r="B182">
            <v>0</v>
          </cell>
          <cell r="C182">
            <v>24537288.719999999</v>
          </cell>
          <cell r="D182">
            <v>27436600.399999999</v>
          </cell>
          <cell r="E182">
            <v>2189794.81</v>
          </cell>
          <cell r="F182">
            <v>709516.87</v>
          </cell>
          <cell r="G182">
            <v>0</v>
          </cell>
        </row>
        <row r="183">
          <cell r="A183" t="str">
            <v>411/1   В ЛЕВА</v>
          </cell>
          <cell r="B183">
            <v>155492.5</v>
          </cell>
          <cell r="C183">
            <v>0</v>
          </cell>
          <cell r="D183">
            <v>5462.4</v>
          </cell>
          <cell r="E183">
            <v>0</v>
          </cell>
          <cell r="F183">
            <v>160954.9</v>
          </cell>
          <cell r="G183">
            <v>0</v>
          </cell>
        </row>
        <row r="184">
          <cell r="A184" t="str">
            <v>411/2   ВЪВ ВАЛУТА</v>
          </cell>
          <cell r="B184">
            <v>0</v>
          </cell>
          <cell r="C184">
            <v>24692781.219999999</v>
          </cell>
          <cell r="D184">
            <v>27431138</v>
          </cell>
          <cell r="E184">
            <v>2189794.81</v>
          </cell>
          <cell r="F184">
            <v>548561.97</v>
          </cell>
          <cell r="G184">
            <v>0</v>
          </cell>
        </row>
        <row r="185">
          <cell r="A185" t="str">
            <v>412     КЛИЕНТИ ПО АВАНСИ</v>
          </cell>
          <cell r="B185">
            <v>0</v>
          </cell>
          <cell r="C185">
            <v>25222399.609999999</v>
          </cell>
          <cell r="D185">
            <v>0</v>
          </cell>
          <cell r="E185">
            <v>27431138</v>
          </cell>
          <cell r="F185">
            <v>0</v>
          </cell>
          <cell r="G185">
            <v>52653537.609999999</v>
          </cell>
        </row>
        <row r="186">
          <cell r="A186" t="str">
            <v>412/1   В ЛЕВА</v>
          </cell>
          <cell r="B186">
            <v>0</v>
          </cell>
          <cell r="C186">
            <v>12710</v>
          </cell>
          <cell r="D186">
            <v>0</v>
          </cell>
          <cell r="E186">
            <v>0</v>
          </cell>
          <cell r="F186">
            <v>0</v>
          </cell>
          <cell r="G186">
            <v>12710</v>
          </cell>
        </row>
        <row r="187">
          <cell r="A187" t="str">
            <v>412/2   ВЪВ ВАЛУТА</v>
          </cell>
          <cell r="B187">
            <v>0</v>
          </cell>
          <cell r="C187">
            <v>25209689.609999999</v>
          </cell>
          <cell r="D187">
            <v>0</v>
          </cell>
          <cell r="E187">
            <v>27431138</v>
          </cell>
          <cell r="F187">
            <v>0</v>
          </cell>
          <cell r="G187">
            <v>52640827.609999999</v>
          </cell>
        </row>
        <row r="188">
          <cell r="A188" t="str">
            <v>414     КЛ.ПО ПРОД.ПРИ ОПР.УСЛ.</v>
          </cell>
          <cell r="B188">
            <v>0</v>
          </cell>
          <cell r="C188">
            <v>0</v>
          </cell>
          <cell r="D188">
            <v>0</v>
          </cell>
          <cell r="E188">
            <v>0</v>
          </cell>
          <cell r="F188">
            <v>0</v>
          </cell>
          <cell r="G188">
            <v>0</v>
          </cell>
        </row>
        <row r="189">
          <cell r="A189" t="str">
            <v>414/1   В ЛЕВА</v>
          </cell>
          <cell r="B189">
            <v>0</v>
          </cell>
          <cell r="C189">
            <v>0</v>
          </cell>
          <cell r="D189">
            <v>0</v>
          </cell>
          <cell r="E189">
            <v>0</v>
          </cell>
          <cell r="F189">
            <v>0</v>
          </cell>
          <cell r="G189">
            <v>0</v>
          </cell>
        </row>
        <row r="190">
          <cell r="A190" t="str">
            <v>415     КЛ.ПО АВАНСИ В ГР.ОВЕРГАЗ</v>
          </cell>
          <cell r="B190">
            <v>0</v>
          </cell>
          <cell r="C190">
            <v>0</v>
          </cell>
          <cell r="D190">
            <v>0</v>
          </cell>
          <cell r="E190">
            <v>0</v>
          </cell>
          <cell r="F190">
            <v>0</v>
          </cell>
          <cell r="G190">
            <v>0</v>
          </cell>
        </row>
        <row r="191">
          <cell r="A191" t="str">
            <v>415/1   В ЛЕВА-ГР.ОВЕРГАЗ ХОЛД.АД</v>
          </cell>
          <cell r="B191">
            <v>0</v>
          </cell>
          <cell r="C191">
            <v>0</v>
          </cell>
          <cell r="D191">
            <v>0</v>
          </cell>
          <cell r="E191">
            <v>0</v>
          </cell>
          <cell r="F191">
            <v>0</v>
          </cell>
          <cell r="G191">
            <v>0</v>
          </cell>
        </row>
        <row r="192">
          <cell r="A192" t="str">
            <v>415/2   В ЛЕВА-ГР.ОВЕРГАЗ ИНК АД</v>
          </cell>
          <cell r="B192">
            <v>0</v>
          </cell>
          <cell r="C192">
            <v>0</v>
          </cell>
          <cell r="D192">
            <v>0</v>
          </cell>
          <cell r="E192">
            <v>0</v>
          </cell>
          <cell r="F192">
            <v>0</v>
          </cell>
          <cell r="G192">
            <v>0</v>
          </cell>
        </row>
        <row r="193">
          <cell r="A193" t="str">
            <v>415/3   В ЛЕВА-ГР."НАШ ДОМ Б-Я"АД</v>
          </cell>
          <cell r="B193">
            <v>0</v>
          </cell>
          <cell r="C193">
            <v>0</v>
          </cell>
          <cell r="D193">
            <v>0</v>
          </cell>
          <cell r="E193">
            <v>0</v>
          </cell>
          <cell r="F193">
            <v>0</v>
          </cell>
          <cell r="G193">
            <v>0</v>
          </cell>
        </row>
        <row r="194">
          <cell r="A194" t="str">
            <v>415/4   ВАЛ.-ГР.ОВЕРГАЗ ХОЛДИНГ</v>
          </cell>
          <cell r="B194">
            <v>0</v>
          </cell>
          <cell r="C194">
            <v>0</v>
          </cell>
          <cell r="D194">
            <v>0</v>
          </cell>
          <cell r="E194">
            <v>0</v>
          </cell>
          <cell r="F194">
            <v>0</v>
          </cell>
          <cell r="G194">
            <v>0</v>
          </cell>
        </row>
        <row r="195">
          <cell r="A195" t="str">
            <v>415/5   ВАЛУТА - ГР.ОВЕРГАЗ ИНК</v>
          </cell>
          <cell r="B195">
            <v>0</v>
          </cell>
          <cell r="C195">
            <v>0</v>
          </cell>
          <cell r="D195">
            <v>0</v>
          </cell>
          <cell r="E195">
            <v>0</v>
          </cell>
          <cell r="F195">
            <v>0</v>
          </cell>
          <cell r="G195">
            <v>0</v>
          </cell>
        </row>
        <row r="196">
          <cell r="A196" t="str">
            <v>415/6   ВАЛУТА - "НАШ ДОМ Б-Я" АД</v>
          </cell>
          <cell r="B196">
            <v>0</v>
          </cell>
          <cell r="C196">
            <v>0</v>
          </cell>
          <cell r="D196">
            <v>0</v>
          </cell>
          <cell r="E196">
            <v>0</v>
          </cell>
          <cell r="F196">
            <v>0</v>
          </cell>
          <cell r="G196">
            <v>0</v>
          </cell>
        </row>
        <row r="197">
          <cell r="A197" t="str">
            <v>416     Р-ТИ ПО ПРОД.ГР.ОВЕРГАЗ</v>
          </cell>
          <cell r="B197">
            <v>13458447.949999999</v>
          </cell>
          <cell r="C197">
            <v>0</v>
          </cell>
          <cell r="D197">
            <v>707100.44</v>
          </cell>
          <cell r="E197">
            <v>183840.77</v>
          </cell>
          <cell r="F197">
            <v>13981707.619999999</v>
          </cell>
          <cell r="G197">
            <v>0</v>
          </cell>
        </row>
        <row r="198">
          <cell r="A198" t="str">
            <v>416/1   В ГР.ОВЕРГАЗ ХОЛДИНГ АД</v>
          </cell>
          <cell r="B198">
            <v>136143.29</v>
          </cell>
          <cell r="C198">
            <v>0</v>
          </cell>
          <cell r="D198">
            <v>13788</v>
          </cell>
          <cell r="E198">
            <v>5919.37</v>
          </cell>
          <cell r="F198">
            <v>144011.92000000001</v>
          </cell>
          <cell r="G198">
            <v>0</v>
          </cell>
        </row>
        <row r="199">
          <cell r="A199" t="str">
            <v>416/2   В ГР.ОВЕРГАЗ ИНК АД</v>
          </cell>
          <cell r="B199">
            <v>13320513.66</v>
          </cell>
          <cell r="C199">
            <v>0</v>
          </cell>
          <cell r="D199">
            <v>693312.44</v>
          </cell>
          <cell r="E199">
            <v>177921.4</v>
          </cell>
          <cell r="F199">
            <v>13835904.699999999</v>
          </cell>
          <cell r="G199">
            <v>0</v>
          </cell>
        </row>
        <row r="200">
          <cell r="A200" t="str">
            <v>416/3   В ГР.НАШ ДОМ Б-Я ХОЛД.АД</v>
          </cell>
          <cell r="B200">
            <v>1791</v>
          </cell>
          <cell r="C200">
            <v>0</v>
          </cell>
          <cell r="D200">
            <v>0</v>
          </cell>
          <cell r="E200">
            <v>0</v>
          </cell>
          <cell r="F200">
            <v>1791</v>
          </cell>
          <cell r="G200">
            <v>0</v>
          </cell>
        </row>
        <row r="201">
          <cell r="A201" t="str">
            <v>416/4   ВАЛ.-ГР.ОВЕРГАЗ ХОЛДИНГ</v>
          </cell>
          <cell r="B201">
            <v>0</v>
          </cell>
          <cell r="C201">
            <v>0</v>
          </cell>
          <cell r="D201">
            <v>0</v>
          </cell>
          <cell r="E201">
            <v>0</v>
          </cell>
          <cell r="F201">
            <v>0</v>
          </cell>
          <cell r="G201">
            <v>0</v>
          </cell>
        </row>
        <row r="202">
          <cell r="A202" t="str">
            <v>416/5   ВАЛ.-ГР.ОВЕРГАЗ ИНК АД</v>
          </cell>
          <cell r="B202">
            <v>0</v>
          </cell>
          <cell r="C202">
            <v>0</v>
          </cell>
          <cell r="D202">
            <v>0</v>
          </cell>
          <cell r="E202">
            <v>0</v>
          </cell>
          <cell r="F202">
            <v>0</v>
          </cell>
          <cell r="G202">
            <v>0</v>
          </cell>
        </row>
        <row r="203">
          <cell r="A203" t="str">
            <v>416/6   ВАЛ.-ГР."НАШ ДОМ"Б-Я АД</v>
          </cell>
          <cell r="B203">
            <v>0</v>
          </cell>
          <cell r="C203">
            <v>0</v>
          </cell>
          <cell r="D203">
            <v>0</v>
          </cell>
          <cell r="E203">
            <v>0</v>
          </cell>
          <cell r="F203">
            <v>0</v>
          </cell>
          <cell r="G203">
            <v>0</v>
          </cell>
        </row>
        <row r="204">
          <cell r="A204" t="str">
            <v>421     ПЕРСОНАЛ</v>
          </cell>
          <cell r="B204">
            <v>0</v>
          </cell>
          <cell r="C204">
            <v>389223.38</v>
          </cell>
          <cell r="D204">
            <v>127265.75</v>
          </cell>
          <cell r="E204">
            <v>163385.53</v>
          </cell>
          <cell r="F204">
            <v>0</v>
          </cell>
          <cell r="G204">
            <v>425343.16</v>
          </cell>
        </row>
        <row r="205">
          <cell r="A205" t="str">
            <v>421/1   РАБОТНИЦИ И СЛУЖИТЕЛИ</v>
          </cell>
          <cell r="B205">
            <v>0</v>
          </cell>
          <cell r="C205">
            <v>37842.019999999997</v>
          </cell>
          <cell r="D205">
            <v>116952.01</v>
          </cell>
          <cell r="E205">
            <v>153071.79</v>
          </cell>
          <cell r="F205">
            <v>0</v>
          </cell>
          <cell r="G205">
            <v>73961.8</v>
          </cell>
        </row>
        <row r="206">
          <cell r="A206" t="str">
            <v>421/2   ДОГОВОР ЗА УПРАВЛЕНИЕ</v>
          </cell>
          <cell r="B206">
            <v>0</v>
          </cell>
          <cell r="C206">
            <v>0</v>
          </cell>
          <cell r="D206">
            <v>9113.74</v>
          </cell>
          <cell r="E206">
            <v>9113.74</v>
          </cell>
          <cell r="F206">
            <v>0</v>
          </cell>
          <cell r="G206">
            <v>0</v>
          </cell>
        </row>
        <row r="207">
          <cell r="A207" t="str">
            <v>421/3   ЧЛЕНОВЕ НА НС И УС</v>
          </cell>
          <cell r="B207">
            <v>0</v>
          </cell>
          <cell r="C207">
            <v>314366.31</v>
          </cell>
          <cell r="D207">
            <v>0</v>
          </cell>
          <cell r="E207">
            <v>0</v>
          </cell>
          <cell r="F207">
            <v>0</v>
          </cell>
          <cell r="G207">
            <v>314366.31</v>
          </cell>
        </row>
        <row r="208">
          <cell r="A208" t="str">
            <v>421/4   ГРАЖДАНСКИ ДОГОВОРИ</v>
          </cell>
          <cell r="B208">
            <v>0</v>
          </cell>
          <cell r="C208">
            <v>0</v>
          </cell>
          <cell r="D208">
            <v>1200</v>
          </cell>
          <cell r="E208">
            <v>1200</v>
          </cell>
          <cell r="F208">
            <v>0</v>
          </cell>
          <cell r="G208">
            <v>0</v>
          </cell>
        </row>
        <row r="209">
          <cell r="A209" t="str">
            <v>421/5   ОТПУСКИ ЗА МИН.ПЕРИОДИ</v>
          </cell>
          <cell r="B209">
            <v>0</v>
          </cell>
          <cell r="C209">
            <v>37015.050000000003</v>
          </cell>
          <cell r="D209">
            <v>0</v>
          </cell>
          <cell r="E209">
            <v>0</v>
          </cell>
          <cell r="F209">
            <v>0</v>
          </cell>
          <cell r="G209">
            <v>37015.050000000003</v>
          </cell>
        </row>
        <row r="210">
          <cell r="A210" t="str">
            <v>422     ПОДОТЧЕТНИ ЛИЦА</v>
          </cell>
          <cell r="B210">
            <v>153454.10999999999</v>
          </cell>
          <cell r="C210">
            <v>0</v>
          </cell>
          <cell r="D210">
            <v>45122.19</v>
          </cell>
          <cell r="E210">
            <v>19259.7</v>
          </cell>
          <cell r="F210">
            <v>179316.6</v>
          </cell>
          <cell r="G210">
            <v>0</v>
          </cell>
        </row>
        <row r="211">
          <cell r="A211" t="str">
            <v>422/1   ПОДОТЧЕТНИ ЛИЦА</v>
          </cell>
          <cell r="B211">
            <v>95542.85</v>
          </cell>
          <cell r="C211">
            <v>0</v>
          </cell>
          <cell r="D211">
            <v>43052.6</v>
          </cell>
          <cell r="E211">
            <v>18474.55</v>
          </cell>
          <cell r="F211">
            <v>120120.9</v>
          </cell>
          <cell r="G211">
            <v>0</v>
          </cell>
        </row>
        <row r="212">
          <cell r="A212" t="str">
            <v>422/2   ПОДОТЧЕТНИ ЛИЦА ВАЛУТА</v>
          </cell>
          <cell r="B212">
            <v>57911.26</v>
          </cell>
          <cell r="C212">
            <v>0</v>
          </cell>
          <cell r="D212">
            <v>2069.59</v>
          </cell>
          <cell r="E212">
            <v>785.15</v>
          </cell>
          <cell r="F212">
            <v>59195.7</v>
          </cell>
          <cell r="G212">
            <v>0</v>
          </cell>
        </row>
        <row r="213">
          <cell r="A213" t="str">
            <v>424     ВЗЕМАНИЯ ОТ СЪУЧАСТИЯ</v>
          </cell>
          <cell r="B213">
            <v>0</v>
          </cell>
          <cell r="C213">
            <v>0</v>
          </cell>
          <cell r="D213">
            <v>0</v>
          </cell>
          <cell r="E213">
            <v>0</v>
          </cell>
          <cell r="F213">
            <v>0</v>
          </cell>
          <cell r="G213">
            <v>0</v>
          </cell>
        </row>
        <row r="214">
          <cell r="A214" t="str">
            <v>425     ЗАДЪЛЖЕНИЯ ЗА СЪУЧАСТИЯ</v>
          </cell>
          <cell r="B214">
            <v>0</v>
          </cell>
          <cell r="C214">
            <v>6.26</v>
          </cell>
          <cell r="D214">
            <v>0</v>
          </cell>
          <cell r="E214">
            <v>0</v>
          </cell>
          <cell r="F214">
            <v>0</v>
          </cell>
          <cell r="G214">
            <v>6.26</v>
          </cell>
        </row>
        <row r="215">
          <cell r="A215" t="str">
            <v>426     ВЗ.ПО ЗАПИСАНИ ДЯЛ.ВНОСКИ</v>
          </cell>
          <cell r="B215">
            <v>0</v>
          </cell>
          <cell r="C215">
            <v>0</v>
          </cell>
          <cell r="D215">
            <v>0</v>
          </cell>
          <cell r="E215">
            <v>0</v>
          </cell>
          <cell r="F215">
            <v>0</v>
          </cell>
          <cell r="G215">
            <v>0</v>
          </cell>
        </row>
        <row r="216">
          <cell r="A216" t="str">
            <v>427     ЗАДЪЛЖ.ПО ЗАПИС.ДЯЛ.ВНОСК</v>
          </cell>
          <cell r="B216">
            <v>0</v>
          </cell>
          <cell r="C216">
            <v>0</v>
          </cell>
          <cell r="D216">
            <v>0</v>
          </cell>
          <cell r="E216">
            <v>0</v>
          </cell>
          <cell r="F216">
            <v>0</v>
          </cell>
          <cell r="G216">
            <v>0</v>
          </cell>
        </row>
        <row r="217">
          <cell r="A217" t="str">
            <v>441     ВЗЕМАНИЯ ПО РЕКЛАМАЦИИ</v>
          </cell>
          <cell r="B217">
            <v>0</v>
          </cell>
          <cell r="C217">
            <v>0</v>
          </cell>
          <cell r="D217">
            <v>0</v>
          </cell>
          <cell r="E217">
            <v>0</v>
          </cell>
          <cell r="F217">
            <v>0</v>
          </cell>
          <cell r="G217">
            <v>0</v>
          </cell>
        </row>
        <row r="218">
          <cell r="A218" t="str">
            <v>441/1   В ЛЕВА</v>
          </cell>
          <cell r="B218">
            <v>0</v>
          </cell>
          <cell r="C218">
            <v>0</v>
          </cell>
          <cell r="D218">
            <v>0</v>
          </cell>
          <cell r="E218">
            <v>0</v>
          </cell>
          <cell r="F218">
            <v>0</v>
          </cell>
          <cell r="G218">
            <v>0</v>
          </cell>
        </row>
        <row r="219">
          <cell r="A219" t="str">
            <v>441/2   ВЪВ ВАЛУТА</v>
          </cell>
          <cell r="B219">
            <v>0</v>
          </cell>
          <cell r="C219">
            <v>0</v>
          </cell>
          <cell r="D219">
            <v>0</v>
          </cell>
          <cell r="E219">
            <v>0</v>
          </cell>
          <cell r="F219">
            <v>0</v>
          </cell>
          <cell r="G219">
            <v>0</v>
          </cell>
        </row>
        <row r="220">
          <cell r="A220" t="str">
            <v>442     ВЗЕМАНИЯ ПО ЛИПСИ И НАЧЕТ</v>
          </cell>
          <cell r="B220">
            <v>371.93</v>
          </cell>
          <cell r="C220">
            <v>0</v>
          </cell>
          <cell r="D220">
            <v>0</v>
          </cell>
          <cell r="E220">
            <v>0</v>
          </cell>
          <cell r="F220">
            <v>371.93</v>
          </cell>
          <cell r="G220">
            <v>0</v>
          </cell>
        </row>
        <row r="221">
          <cell r="A221" t="str">
            <v>442/1   В ЛЕВОВЕ</v>
          </cell>
          <cell r="B221">
            <v>371.93</v>
          </cell>
          <cell r="C221">
            <v>0</v>
          </cell>
          <cell r="D221">
            <v>0</v>
          </cell>
          <cell r="E221">
            <v>0</v>
          </cell>
          <cell r="F221">
            <v>371.93</v>
          </cell>
          <cell r="G221">
            <v>0</v>
          </cell>
        </row>
        <row r="222">
          <cell r="A222" t="str">
            <v>442/2   ВЪВ ВАЛУТА</v>
          </cell>
          <cell r="B222">
            <v>0</v>
          </cell>
          <cell r="C222">
            <v>0</v>
          </cell>
          <cell r="D222">
            <v>0</v>
          </cell>
          <cell r="E222">
            <v>0</v>
          </cell>
          <cell r="F222">
            <v>0</v>
          </cell>
          <cell r="G222">
            <v>0</v>
          </cell>
        </row>
        <row r="223">
          <cell r="A223" t="str">
            <v>443     ЦЕН.РАЗЛ.ПО ЛИПСИ И НАЧЕТ</v>
          </cell>
          <cell r="B223">
            <v>0</v>
          </cell>
          <cell r="C223">
            <v>0</v>
          </cell>
          <cell r="D223">
            <v>0</v>
          </cell>
          <cell r="E223">
            <v>0</v>
          </cell>
          <cell r="F223">
            <v>0</v>
          </cell>
          <cell r="G223">
            <v>0</v>
          </cell>
        </row>
        <row r="224">
          <cell r="A224" t="str">
            <v>443/1   В ЛЕВА</v>
          </cell>
          <cell r="B224">
            <v>0</v>
          </cell>
          <cell r="C224">
            <v>0</v>
          </cell>
          <cell r="D224">
            <v>0</v>
          </cell>
          <cell r="E224">
            <v>0</v>
          </cell>
          <cell r="F224">
            <v>0</v>
          </cell>
          <cell r="G224">
            <v>0</v>
          </cell>
        </row>
        <row r="225">
          <cell r="A225" t="str">
            <v>443/2   ВЪВ ВАЛУТА</v>
          </cell>
          <cell r="B225">
            <v>0</v>
          </cell>
          <cell r="C225">
            <v>0</v>
          </cell>
          <cell r="D225">
            <v>0</v>
          </cell>
          <cell r="E225">
            <v>0</v>
          </cell>
          <cell r="F225">
            <v>0</v>
          </cell>
          <cell r="G225">
            <v>0</v>
          </cell>
        </row>
        <row r="226">
          <cell r="A226" t="str">
            <v>444     ВЗЕМАНИЯ ПО СЪД.СПОРОВЕ</v>
          </cell>
          <cell r="B226">
            <v>2464257.88</v>
          </cell>
          <cell r="C226">
            <v>0</v>
          </cell>
          <cell r="D226">
            <v>440124.19</v>
          </cell>
          <cell r="E226">
            <v>0</v>
          </cell>
          <cell r="F226">
            <v>2904382.07</v>
          </cell>
          <cell r="G226">
            <v>0</v>
          </cell>
        </row>
        <row r="227">
          <cell r="A227" t="str">
            <v>444/1   В ЛЕВА</v>
          </cell>
          <cell r="B227">
            <v>2464257.88</v>
          </cell>
          <cell r="C227">
            <v>0</v>
          </cell>
          <cell r="D227">
            <v>440124.19</v>
          </cell>
          <cell r="E227">
            <v>0</v>
          </cell>
          <cell r="F227">
            <v>2904382.07</v>
          </cell>
          <cell r="G227">
            <v>0</v>
          </cell>
        </row>
        <row r="228">
          <cell r="A228" t="str">
            <v>444/2   ВЪВ ВАЛУТА</v>
          </cell>
          <cell r="B228">
            <v>0</v>
          </cell>
          <cell r="C228">
            <v>0</v>
          </cell>
          <cell r="D228">
            <v>0</v>
          </cell>
          <cell r="E228">
            <v>0</v>
          </cell>
          <cell r="F228">
            <v>0</v>
          </cell>
          <cell r="G228">
            <v>0</v>
          </cell>
        </row>
        <row r="229">
          <cell r="A229" t="str">
            <v>445     ПРИСЪДЕНИ ВЗЕМАНИЯ</v>
          </cell>
          <cell r="B229">
            <v>270.5</v>
          </cell>
          <cell r="C229">
            <v>0</v>
          </cell>
          <cell r="D229">
            <v>0</v>
          </cell>
          <cell r="E229">
            <v>0</v>
          </cell>
          <cell r="F229">
            <v>270.5</v>
          </cell>
          <cell r="G229">
            <v>0</v>
          </cell>
        </row>
        <row r="230">
          <cell r="A230" t="str">
            <v>445/1   В ЛЕВА</v>
          </cell>
          <cell r="B230">
            <v>270.5</v>
          </cell>
          <cell r="C230">
            <v>0</v>
          </cell>
          <cell r="D230">
            <v>0</v>
          </cell>
          <cell r="E230">
            <v>0</v>
          </cell>
          <cell r="F230">
            <v>270.5</v>
          </cell>
          <cell r="G230">
            <v>0</v>
          </cell>
        </row>
        <row r="231">
          <cell r="A231" t="str">
            <v>445/2   ВЪВ ВАЛУТА</v>
          </cell>
          <cell r="B231">
            <v>0</v>
          </cell>
          <cell r="C231">
            <v>0</v>
          </cell>
          <cell r="D231">
            <v>0</v>
          </cell>
          <cell r="E231">
            <v>0</v>
          </cell>
          <cell r="F231">
            <v>0</v>
          </cell>
          <cell r="G231">
            <v>0</v>
          </cell>
        </row>
        <row r="232">
          <cell r="A232" t="str">
            <v>446     ВЗЕМАНИЯ С/У НЕИЗВ.ИЗВЪРШ</v>
          </cell>
          <cell r="B232">
            <v>624.98</v>
          </cell>
          <cell r="C232">
            <v>0</v>
          </cell>
          <cell r="D232">
            <v>0</v>
          </cell>
          <cell r="E232">
            <v>0</v>
          </cell>
          <cell r="F232">
            <v>624.98</v>
          </cell>
          <cell r="G232">
            <v>0</v>
          </cell>
        </row>
        <row r="233">
          <cell r="A233" t="str">
            <v>452     КОРПОРАТИВЕН ДАНЪК</v>
          </cell>
          <cell r="B233">
            <v>0</v>
          </cell>
          <cell r="C233">
            <v>2175836.0699999998</v>
          </cell>
          <cell r="D233">
            <v>25951.89</v>
          </cell>
          <cell r="E233">
            <v>-33625.300000000003</v>
          </cell>
          <cell r="F233">
            <v>0</v>
          </cell>
          <cell r="G233">
            <v>2116258.88</v>
          </cell>
        </row>
        <row r="234">
          <cell r="A234" t="str">
            <v>453     РАЗЧЕТИ ЗА ДДС</v>
          </cell>
          <cell r="B234">
            <v>701388.73</v>
          </cell>
          <cell r="C234">
            <v>0</v>
          </cell>
          <cell r="D234">
            <v>1988596.48</v>
          </cell>
          <cell r="E234">
            <v>1113061.44</v>
          </cell>
          <cell r="F234">
            <v>1576923.77</v>
          </cell>
          <cell r="G234">
            <v>0</v>
          </cell>
        </row>
        <row r="235">
          <cell r="A235" t="str">
            <v>453/1   НАЧИСЛЕН ДДС ЗА ПОКУПКИ</v>
          </cell>
          <cell r="B235">
            <v>0</v>
          </cell>
          <cell r="C235">
            <v>0</v>
          </cell>
          <cell r="D235">
            <v>994298.24</v>
          </cell>
          <cell r="E235">
            <v>994298.24</v>
          </cell>
          <cell r="F235">
            <v>0</v>
          </cell>
          <cell r="G235">
            <v>0</v>
          </cell>
        </row>
        <row r="236">
          <cell r="A236" t="str">
            <v>453/2   НАЧИСЛЕН ДДС ЗА ПРОДАЖБИ</v>
          </cell>
          <cell r="B236">
            <v>0</v>
          </cell>
          <cell r="C236">
            <v>0</v>
          </cell>
          <cell r="D236">
            <v>118763.2</v>
          </cell>
          <cell r="E236">
            <v>118763.2</v>
          </cell>
          <cell r="F236">
            <v>0</v>
          </cell>
          <cell r="G236">
            <v>0</v>
          </cell>
        </row>
        <row r="237">
          <cell r="A237" t="str">
            <v>453/8   ДДС ЗА ВЪЗСТАНОВЯВАНЕ</v>
          </cell>
          <cell r="B237">
            <v>701388.73</v>
          </cell>
          <cell r="C237">
            <v>0</v>
          </cell>
          <cell r="D237">
            <v>875535.04</v>
          </cell>
          <cell r="E237">
            <v>0</v>
          </cell>
          <cell r="F237">
            <v>1576923.77</v>
          </cell>
          <cell r="G237">
            <v>0</v>
          </cell>
        </row>
        <row r="238">
          <cell r="A238" t="str">
            <v>453/9   ДДС ЗА ВНАСЯНЕ</v>
          </cell>
          <cell r="B238">
            <v>0</v>
          </cell>
          <cell r="C238">
            <v>0</v>
          </cell>
          <cell r="D238">
            <v>0</v>
          </cell>
          <cell r="E238">
            <v>0</v>
          </cell>
          <cell r="F238">
            <v>0</v>
          </cell>
          <cell r="G238">
            <v>0</v>
          </cell>
        </row>
        <row r="239">
          <cell r="A239" t="str">
            <v>454     РАЗЧ.ЗА ДАН.В/У ДОХ.ФИЗ.Л</v>
          </cell>
          <cell r="B239">
            <v>0</v>
          </cell>
          <cell r="C239">
            <v>138175.23000000001</v>
          </cell>
          <cell r="D239">
            <v>34342.42</v>
          </cell>
          <cell r="E239">
            <v>28090.23</v>
          </cell>
          <cell r="F239">
            <v>0</v>
          </cell>
          <cell r="G239">
            <v>131923.04</v>
          </cell>
        </row>
        <row r="240">
          <cell r="A240" t="str">
            <v>454/1   РАБОТНИЦИ И СЛУЖИТЕЛИ</v>
          </cell>
          <cell r="B240">
            <v>0</v>
          </cell>
          <cell r="C240">
            <v>25552.78</v>
          </cell>
          <cell r="D240">
            <v>25552.78</v>
          </cell>
          <cell r="E240">
            <v>26944.39</v>
          </cell>
          <cell r="F240">
            <v>0</v>
          </cell>
          <cell r="G240">
            <v>26944.39</v>
          </cell>
        </row>
        <row r="241">
          <cell r="A241" t="str">
            <v>454/2   ДОГОВОР ЗА УПР-Е</v>
          </cell>
          <cell r="B241">
            <v>0</v>
          </cell>
          <cell r="C241">
            <v>1134.06</v>
          </cell>
          <cell r="D241">
            <v>1134.06</v>
          </cell>
          <cell r="E241">
            <v>1145.8399999999999</v>
          </cell>
          <cell r="F241">
            <v>0</v>
          </cell>
          <cell r="G241">
            <v>1145.8399999999999</v>
          </cell>
        </row>
        <row r="242">
          <cell r="A242" t="str">
            <v>454/3   ЧЛЕНОВЕ НА НС И УС</v>
          </cell>
          <cell r="B242">
            <v>0</v>
          </cell>
          <cell r="C242">
            <v>110704.99</v>
          </cell>
          <cell r="D242">
            <v>6872.18</v>
          </cell>
          <cell r="E242">
            <v>0</v>
          </cell>
          <cell r="F242">
            <v>0</v>
          </cell>
          <cell r="G242">
            <v>103832.81</v>
          </cell>
        </row>
        <row r="243">
          <cell r="A243" t="str">
            <v>454/4   ГРАЖДАНСКИ ДОГОВОРИ</v>
          </cell>
          <cell r="B243">
            <v>0</v>
          </cell>
          <cell r="C243">
            <v>783.4</v>
          </cell>
          <cell r="D243">
            <v>783.4</v>
          </cell>
          <cell r="E243">
            <v>0</v>
          </cell>
          <cell r="F243">
            <v>0</v>
          </cell>
          <cell r="G243">
            <v>0</v>
          </cell>
        </row>
        <row r="244">
          <cell r="A244" t="str">
            <v>455     РАЗЧ. ПО СОЦ.ОСИГУРЯВАНЕ</v>
          </cell>
          <cell r="B244">
            <v>0</v>
          </cell>
          <cell r="C244">
            <v>20673.13</v>
          </cell>
          <cell r="D244">
            <v>34793.15</v>
          </cell>
          <cell r="E244">
            <v>54657.95</v>
          </cell>
          <cell r="F244">
            <v>0</v>
          </cell>
          <cell r="G244">
            <v>40537.93</v>
          </cell>
        </row>
        <row r="245">
          <cell r="A245" t="str">
            <v>455/1   РАБОТНИЦИ И СЛУЖИТЕЛИ</v>
          </cell>
          <cell r="B245">
            <v>0</v>
          </cell>
          <cell r="C245">
            <v>20115.580000000002</v>
          </cell>
          <cell r="D245">
            <v>31018.94</v>
          </cell>
          <cell r="E245">
            <v>54145.55</v>
          </cell>
          <cell r="F245">
            <v>0</v>
          </cell>
          <cell r="G245">
            <v>43242.19</v>
          </cell>
        </row>
        <row r="246">
          <cell r="A246" t="str">
            <v>455/2   ПО ДОГОВОРИ ЗА УПРАВЛЕНИЕ</v>
          </cell>
          <cell r="B246">
            <v>0</v>
          </cell>
          <cell r="C246">
            <v>427</v>
          </cell>
          <cell r="D246">
            <v>427</v>
          </cell>
          <cell r="E246">
            <v>512.4</v>
          </cell>
          <cell r="F246">
            <v>0</v>
          </cell>
          <cell r="G246">
            <v>512.4</v>
          </cell>
        </row>
        <row r="247">
          <cell r="A247" t="str">
            <v>455/3   ЧЛЕНОВЕ НА НС И УС</v>
          </cell>
          <cell r="B247">
            <v>0</v>
          </cell>
          <cell r="C247">
            <v>0</v>
          </cell>
          <cell r="D247">
            <v>0</v>
          </cell>
          <cell r="E247">
            <v>0</v>
          </cell>
          <cell r="F247">
            <v>0</v>
          </cell>
          <cell r="G247">
            <v>0</v>
          </cell>
        </row>
        <row r="248">
          <cell r="A248" t="str">
            <v>455/4   ХОНОРАР СМЕТКИ</v>
          </cell>
          <cell r="B248">
            <v>0</v>
          </cell>
          <cell r="C248">
            <v>1330.37</v>
          </cell>
          <cell r="D248">
            <v>1345.18</v>
          </cell>
          <cell r="E248">
            <v>0</v>
          </cell>
          <cell r="F248">
            <v>14.81</v>
          </cell>
          <cell r="G248">
            <v>0</v>
          </cell>
        </row>
        <row r="249">
          <cell r="A249" t="str">
            <v>455/5   ВЗЕМАНИЯ ОТ ДОО</v>
          </cell>
          <cell r="B249">
            <v>1199.82</v>
          </cell>
          <cell r="C249">
            <v>0</v>
          </cell>
          <cell r="D249">
            <v>2002.03</v>
          </cell>
          <cell r="E249">
            <v>0</v>
          </cell>
          <cell r="F249">
            <v>3201.85</v>
          </cell>
          <cell r="G249">
            <v>0</v>
          </cell>
        </row>
        <row r="250">
          <cell r="A250" t="str">
            <v>455/9   ОСИГУРОВКИ КОМП.ОТПУСКИ</v>
          </cell>
          <cell r="B250">
            <v>0</v>
          </cell>
          <cell r="C250">
            <v>0</v>
          </cell>
          <cell r="D250">
            <v>0</v>
          </cell>
          <cell r="E250">
            <v>0</v>
          </cell>
          <cell r="F250">
            <v>0</v>
          </cell>
          <cell r="G250">
            <v>0</v>
          </cell>
        </row>
        <row r="251">
          <cell r="A251" t="str">
            <v>457     РАЗЧЕТИ С МИТНИЦИ</v>
          </cell>
          <cell r="B251">
            <v>0</v>
          </cell>
          <cell r="C251">
            <v>0</v>
          </cell>
          <cell r="D251">
            <v>0</v>
          </cell>
          <cell r="E251">
            <v>0</v>
          </cell>
          <cell r="F251">
            <v>0</v>
          </cell>
          <cell r="G251">
            <v>0</v>
          </cell>
        </row>
        <row r="252">
          <cell r="A252" t="str">
            <v>459     ДР.РАЗЧ.С БЮДЖ.И С ВЕДОМ.</v>
          </cell>
          <cell r="B252">
            <v>0</v>
          </cell>
          <cell r="C252">
            <v>18467.68</v>
          </cell>
          <cell r="D252">
            <v>17259.740000000002</v>
          </cell>
          <cell r="E252">
            <v>910.57</v>
          </cell>
          <cell r="F252">
            <v>0</v>
          </cell>
          <cell r="G252">
            <v>2118.5100000000002</v>
          </cell>
        </row>
        <row r="253">
          <cell r="A253" t="str">
            <v>492     РАЗЧЕТИ ЗА ГАРАНЦИИ</v>
          </cell>
          <cell r="B253">
            <v>0</v>
          </cell>
          <cell r="C253">
            <v>0</v>
          </cell>
          <cell r="D253">
            <v>0</v>
          </cell>
          <cell r="E253">
            <v>0</v>
          </cell>
          <cell r="F253">
            <v>0</v>
          </cell>
          <cell r="G253">
            <v>0</v>
          </cell>
        </row>
        <row r="254">
          <cell r="A254" t="str">
            <v>495     РАЗЧЕТИ ПО ЗАСТРАХОВАНЕ</v>
          </cell>
          <cell r="B254">
            <v>0</v>
          </cell>
          <cell r="C254">
            <v>0</v>
          </cell>
          <cell r="D254">
            <v>0</v>
          </cell>
          <cell r="E254">
            <v>0</v>
          </cell>
          <cell r="F254">
            <v>0</v>
          </cell>
          <cell r="G254">
            <v>0</v>
          </cell>
        </row>
        <row r="255">
          <cell r="A255" t="str">
            <v>496     РАЗЧЕТИ ПО ЛИХВИ</v>
          </cell>
          <cell r="B255">
            <v>0</v>
          </cell>
          <cell r="C255">
            <v>172981.44</v>
          </cell>
          <cell r="D255">
            <v>1275.74</v>
          </cell>
          <cell r="E255">
            <v>0</v>
          </cell>
          <cell r="F255">
            <v>0</v>
          </cell>
          <cell r="G255">
            <v>171705.7</v>
          </cell>
        </row>
        <row r="256">
          <cell r="A256" t="str">
            <v>496/1   ВЗЕМАНИЯ ПО ЛИХВИ</v>
          </cell>
          <cell r="B256">
            <v>89130.98</v>
          </cell>
          <cell r="C256">
            <v>0</v>
          </cell>
          <cell r="D256">
            <v>0</v>
          </cell>
          <cell r="E256">
            <v>0</v>
          </cell>
          <cell r="F256">
            <v>89130.98</v>
          </cell>
          <cell r="G256">
            <v>0</v>
          </cell>
        </row>
        <row r="257">
          <cell r="A257" t="str">
            <v>496/2   ВЗЕМ.ГР.ОВЕРГАЗ ХОЛДИНГ</v>
          </cell>
          <cell r="B257">
            <v>379667.01</v>
          </cell>
          <cell r="C257">
            <v>0</v>
          </cell>
          <cell r="D257">
            <v>0</v>
          </cell>
          <cell r="E257">
            <v>0</v>
          </cell>
          <cell r="F257">
            <v>379667.01</v>
          </cell>
          <cell r="G257">
            <v>0</v>
          </cell>
        </row>
        <row r="258">
          <cell r="A258" t="str">
            <v>496/3   ВЗЕМ.ГР.ОВЕРГАЗ ИНК АД</v>
          </cell>
          <cell r="B258">
            <v>111786.19</v>
          </cell>
          <cell r="C258">
            <v>0</v>
          </cell>
          <cell r="D258">
            <v>1275.74</v>
          </cell>
          <cell r="E258">
            <v>0</v>
          </cell>
          <cell r="F258">
            <v>113061.93</v>
          </cell>
          <cell r="G258">
            <v>0</v>
          </cell>
        </row>
        <row r="259">
          <cell r="A259" t="str">
            <v>496/4   ВЗЕМ.ГР."НАШ ДОМ Б-Я" АД</v>
          </cell>
          <cell r="B259">
            <v>0</v>
          </cell>
          <cell r="C259">
            <v>0</v>
          </cell>
          <cell r="D259">
            <v>0</v>
          </cell>
          <cell r="E259">
            <v>0</v>
          </cell>
          <cell r="F259">
            <v>0</v>
          </cell>
          <cell r="G259">
            <v>0</v>
          </cell>
        </row>
        <row r="260">
          <cell r="A260" t="str">
            <v>496/5   ЗАДЪЛЖЕНИЯ ПО ЛИХВИ</v>
          </cell>
          <cell r="B260">
            <v>0</v>
          </cell>
          <cell r="C260">
            <v>689168.22</v>
          </cell>
          <cell r="D260">
            <v>0</v>
          </cell>
          <cell r="E260">
            <v>0</v>
          </cell>
          <cell r="F260">
            <v>0</v>
          </cell>
          <cell r="G260">
            <v>689168.22</v>
          </cell>
        </row>
        <row r="261">
          <cell r="A261" t="str">
            <v>496/6   ЗАДЪЛЖ.ЛИХВИ ОВЕРГАЗ ХОЛД</v>
          </cell>
          <cell r="B261">
            <v>0</v>
          </cell>
          <cell r="C261">
            <v>0</v>
          </cell>
          <cell r="D261">
            <v>0</v>
          </cell>
          <cell r="E261">
            <v>0</v>
          </cell>
          <cell r="F261">
            <v>0</v>
          </cell>
          <cell r="G261">
            <v>0</v>
          </cell>
        </row>
        <row r="262">
          <cell r="A262" t="str">
            <v>496/7   ЗАДЪЛЖ.ЛИХВИ ОВЕРГАЗ ИНК</v>
          </cell>
          <cell r="B262">
            <v>0</v>
          </cell>
          <cell r="C262">
            <v>64397.4</v>
          </cell>
          <cell r="D262">
            <v>0</v>
          </cell>
          <cell r="E262">
            <v>0</v>
          </cell>
          <cell r="F262">
            <v>0</v>
          </cell>
          <cell r="G262">
            <v>64397.4</v>
          </cell>
        </row>
        <row r="263">
          <cell r="A263" t="str">
            <v>496/8   РАЗЧЕТИ ЛИХВИ ВАЛУТА ХОЛД</v>
          </cell>
          <cell r="B263">
            <v>0</v>
          </cell>
          <cell r="C263">
            <v>0</v>
          </cell>
          <cell r="D263">
            <v>0</v>
          </cell>
          <cell r="E263">
            <v>0</v>
          </cell>
          <cell r="F263">
            <v>0</v>
          </cell>
          <cell r="G263">
            <v>0</v>
          </cell>
        </row>
        <row r="264">
          <cell r="A264" t="str">
            <v>497     РАЗЧ.ПО ДАН.ВРЕМ.РАЗЛИКИ</v>
          </cell>
          <cell r="B264">
            <v>33625.300000000003</v>
          </cell>
          <cell r="C264">
            <v>0</v>
          </cell>
          <cell r="D264">
            <v>-33625.300000000003</v>
          </cell>
          <cell r="E264">
            <v>0</v>
          </cell>
          <cell r="F264">
            <v>0</v>
          </cell>
          <cell r="G264">
            <v>0</v>
          </cell>
        </row>
        <row r="265">
          <cell r="A265" t="str">
            <v>497/1   ВЪЗСТАНОВИМИ ДАН.ВРЕМ.РАЗ</v>
          </cell>
          <cell r="B265">
            <v>33625.300000000003</v>
          </cell>
          <cell r="C265">
            <v>0</v>
          </cell>
          <cell r="D265">
            <v>-33625.300000000003</v>
          </cell>
          <cell r="E265">
            <v>0</v>
          </cell>
          <cell r="F265">
            <v>0</v>
          </cell>
          <cell r="G265">
            <v>0</v>
          </cell>
        </row>
        <row r="266">
          <cell r="A266" t="str">
            <v>497/2   ДЪЛЖИМИ ДАН.ВРЕМ.РАЗЛИКИ</v>
          </cell>
          <cell r="B266">
            <v>0</v>
          </cell>
          <cell r="C266">
            <v>0</v>
          </cell>
          <cell r="D266">
            <v>0</v>
          </cell>
          <cell r="E266">
            <v>0</v>
          </cell>
          <cell r="F266">
            <v>0</v>
          </cell>
          <cell r="G266">
            <v>0</v>
          </cell>
        </row>
        <row r="267">
          <cell r="A267" t="str">
            <v>498     ДРУГИ ДЕБИТОРИ</v>
          </cell>
          <cell r="B267">
            <v>732020.37</v>
          </cell>
          <cell r="C267">
            <v>0</v>
          </cell>
          <cell r="D267">
            <v>2606566.16</v>
          </cell>
          <cell r="E267">
            <v>2635259.13</v>
          </cell>
          <cell r="F267">
            <v>703327.4</v>
          </cell>
          <cell r="G267">
            <v>0</v>
          </cell>
        </row>
        <row r="268">
          <cell r="A268" t="str">
            <v>498/1   В ЛЕВА ИЗВЪН ГРУПАТА</v>
          </cell>
          <cell r="B268">
            <v>149259.85999999999</v>
          </cell>
          <cell r="C268">
            <v>0</v>
          </cell>
          <cell r="D268">
            <v>14189.15</v>
          </cell>
          <cell r="E268">
            <v>6005.6</v>
          </cell>
          <cell r="F268">
            <v>157443.41</v>
          </cell>
          <cell r="G268">
            <v>0</v>
          </cell>
        </row>
        <row r="269">
          <cell r="A269" t="str">
            <v>498/2   В ГРУПА ОВЕРГАЗ ХОЛДИНГ</v>
          </cell>
          <cell r="B269">
            <v>0</v>
          </cell>
          <cell r="C269">
            <v>0</v>
          </cell>
          <cell r="D269">
            <v>2592377.0099999998</v>
          </cell>
          <cell r="E269">
            <v>2592377.0099999998</v>
          </cell>
          <cell r="F269">
            <v>0</v>
          </cell>
          <cell r="G269">
            <v>0</v>
          </cell>
        </row>
        <row r="270">
          <cell r="A270" t="str">
            <v>498/3   В ГРУПА ОВЕРГАЗ ИНК</v>
          </cell>
          <cell r="B270">
            <v>326037.68</v>
          </cell>
          <cell r="C270">
            <v>0</v>
          </cell>
          <cell r="D270">
            <v>0</v>
          </cell>
          <cell r="E270">
            <v>36876.519999999997</v>
          </cell>
          <cell r="F270">
            <v>289161.15999999997</v>
          </cell>
          <cell r="G270">
            <v>0</v>
          </cell>
        </row>
        <row r="271">
          <cell r="A271" t="str">
            <v>498/4   В ГР."НАШ ДОМ Б-Я"АД ХОЛД</v>
          </cell>
          <cell r="B271">
            <v>255061.12</v>
          </cell>
          <cell r="C271">
            <v>0</v>
          </cell>
          <cell r="D271">
            <v>0</v>
          </cell>
          <cell r="E271">
            <v>0</v>
          </cell>
          <cell r="F271">
            <v>255061.12</v>
          </cell>
          <cell r="G271">
            <v>0</v>
          </cell>
        </row>
        <row r="272">
          <cell r="A272" t="str">
            <v>498/6   ВЪВ ВАЛУТА</v>
          </cell>
          <cell r="B272">
            <v>1661.71</v>
          </cell>
          <cell r="C272">
            <v>0</v>
          </cell>
          <cell r="D272">
            <v>0</v>
          </cell>
          <cell r="E272">
            <v>0</v>
          </cell>
          <cell r="F272">
            <v>1661.71</v>
          </cell>
          <cell r="G272">
            <v>0</v>
          </cell>
        </row>
        <row r="273">
          <cell r="A273" t="str">
            <v>499     ДРУГИ КРЕДИТОРИ</v>
          </cell>
          <cell r="B273">
            <v>0</v>
          </cell>
          <cell r="C273">
            <v>1294355.79</v>
          </cell>
          <cell r="D273">
            <v>56661.67</v>
          </cell>
          <cell r="E273">
            <v>145989.85</v>
          </cell>
          <cell r="F273">
            <v>0</v>
          </cell>
          <cell r="G273">
            <v>1383683.97</v>
          </cell>
        </row>
        <row r="274">
          <cell r="A274" t="str">
            <v>499/1   В  ЛЕВА ИЗВЪН ГРУПАТА</v>
          </cell>
          <cell r="B274">
            <v>0</v>
          </cell>
          <cell r="C274">
            <v>508806.8</v>
          </cell>
          <cell r="D274">
            <v>41409.64</v>
          </cell>
          <cell r="E274">
            <v>7841.9</v>
          </cell>
          <cell r="F274">
            <v>0</v>
          </cell>
          <cell r="G274">
            <v>475239.06</v>
          </cell>
        </row>
        <row r="275">
          <cell r="A275" t="str">
            <v>499/2   В ГР.ОВЕРГАЗ ХОЛДИНГ</v>
          </cell>
          <cell r="B275">
            <v>0</v>
          </cell>
          <cell r="C275">
            <v>8767.24</v>
          </cell>
          <cell r="D275">
            <v>8767.24</v>
          </cell>
          <cell r="E275">
            <v>0</v>
          </cell>
          <cell r="F275">
            <v>0</v>
          </cell>
          <cell r="G275">
            <v>0</v>
          </cell>
        </row>
        <row r="276">
          <cell r="A276" t="str">
            <v>499/3   В ГРУПА ОВЕРГАЗ ИНК</v>
          </cell>
          <cell r="B276">
            <v>0</v>
          </cell>
          <cell r="C276">
            <v>739014.81</v>
          </cell>
          <cell r="D276">
            <v>0</v>
          </cell>
          <cell r="E276">
            <v>131000</v>
          </cell>
          <cell r="F276">
            <v>0</v>
          </cell>
          <cell r="G276">
            <v>870014.81</v>
          </cell>
        </row>
        <row r="277">
          <cell r="A277" t="str">
            <v>499/4   В ГРУПА НАШ ДОМ ХОЛД.АД</v>
          </cell>
          <cell r="B277">
            <v>0</v>
          </cell>
          <cell r="C277">
            <v>0</v>
          </cell>
          <cell r="D277">
            <v>0</v>
          </cell>
          <cell r="E277">
            <v>0</v>
          </cell>
          <cell r="F277">
            <v>0</v>
          </cell>
          <cell r="G277">
            <v>0</v>
          </cell>
        </row>
        <row r="278">
          <cell r="A278" t="str">
            <v>499/6   ВЪВ ВАЛУТА</v>
          </cell>
          <cell r="B278">
            <v>0</v>
          </cell>
          <cell r="C278">
            <v>31026.87</v>
          </cell>
          <cell r="D278">
            <v>0</v>
          </cell>
          <cell r="E278">
            <v>0</v>
          </cell>
          <cell r="F278">
            <v>0</v>
          </cell>
          <cell r="G278">
            <v>31026.87</v>
          </cell>
        </row>
        <row r="279">
          <cell r="A279" t="str">
            <v>499/7   В ЛЕВА - ФИЗИЧЕСКИ ЛИЦА</v>
          </cell>
          <cell r="B279">
            <v>0</v>
          </cell>
          <cell r="C279">
            <v>6740.07</v>
          </cell>
          <cell r="D279">
            <v>6484.79</v>
          </cell>
          <cell r="E279">
            <v>7147.95</v>
          </cell>
          <cell r="F279">
            <v>0</v>
          </cell>
          <cell r="G279">
            <v>7403.23</v>
          </cell>
        </row>
        <row r="280">
          <cell r="A280" t="str">
            <v>501     КАСА В ЛЕВОВЕ</v>
          </cell>
          <cell r="B280">
            <v>353877.38</v>
          </cell>
          <cell r="C280">
            <v>0</v>
          </cell>
          <cell r="D280">
            <v>118922.19</v>
          </cell>
          <cell r="E280">
            <v>62247.3</v>
          </cell>
          <cell r="F280">
            <v>410552.27</v>
          </cell>
          <cell r="G280">
            <v>0</v>
          </cell>
        </row>
        <row r="281">
          <cell r="A281" t="str">
            <v>501/1   КАСА</v>
          </cell>
          <cell r="B281">
            <v>353877.38</v>
          </cell>
          <cell r="C281">
            <v>0</v>
          </cell>
          <cell r="D281">
            <v>118922.19</v>
          </cell>
          <cell r="E281">
            <v>62247.3</v>
          </cell>
          <cell r="F281">
            <v>410552.27</v>
          </cell>
          <cell r="G281">
            <v>0</v>
          </cell>
        </row>
        <row r="282">
          <cell r="A282" t="str">
            <v>502     КАСА ВЪВ ВАЛУТА</v>
          </cell>
          <cell r="B282">
            <v>2944.51</v>
          </cell>
          <cell r="C282">
            <v>0</v>
          </cell>
          <cell r="D282">
            <v>9193.2800000000007</v>
          </cell>
          <cell r="E282">
            <v>2069.59</v>
          </cell>
          <cell r="F282">
            <v>10068.200000000001</v>
          </cell>
          <cell r="G282">
            <v>0</v>
          </cell>
        </row>
        <row r="283">
          <cell r="A283" t="str">
            <v>502/1   КАСА</v>
          </cell>
          <cell r="B283">
            <v>2944.51</v>
          </cell>
          <cell r="C283">
            <v>0</v>
          </cell>
          <cell r="D283">
            <v>9193.2800000000007</v>
          </cell>
          <cell r="E283">
            <v>2069.59</v>
          </cell>
          <cell r="F283">
            <v>10068.200000000001</v>
          </cell>
          <cell r="G283">
            <v>0</v>
          </cell>
        </row>
        <row r="284">
          <cell r="A284" t="str">
            <v>503     РАЗПЛ.С/КА В ЛЕВОВЕ</v>
          </cell>
          <cell r="B284">
            <v>866.99</v>
          </cell>
          <cell r="C284">
            <v>0</v>
          </cell>
          <cell r="D284">
            <v>0.03</v>
          </cell>
          <cell r="E284">
            <v>380.95</v>
          </cell>
          <cell r="F284">
            <v>486.07</v>
          </cell>
          <cell r="G284">
            <v>0</v>
          </cell>
        </row>
        <row r="285">
          <cell r="A285" t="str">
            <v>503/1   БАНКА В ЛЕВА</v>
          </cell>
          <cell r="B285">
            <v>866.99</v>
          </cell>
          <cell r="C285">
            <v>0</v>
          </cell>
          <cell r="D285">
            <v>0.03</v>
          </cell>
          <cell r="E285">
            <v>380.95</v>
          </cell>
          <cell r="F285">
            <v>486.07</v>
          </cell>
          <cell r="G285">
            <v>0</v>
          </cell>
        </row>
        <row r="286">
          <cell r="A286" t="str">
            <v>504     РАЗПЛ.С/КА ВЪВ ВАЛУТА</v>
          </cell>
          <cell r="B286">
            <v>47241250.460000001</v>
          </cell>
          <cell r="C286">
            <v>0</v>
          </cell>
          <cell r="D286">
            <v>50416245</v>
          </cell>
          <cell r="E286">
            <v>94575612.829999998</v>
          </cell>
          <cell r="F286">
            <v>3081882.63</v>
          </cell>
          <cell r="G286">
            <v>0</v>
          </cell>
        </row>
        <row r="287">
          <cell r="A287" t="str">
            <v>504/1   БАНКА ВЪВ ВАЛУТА</v>
          </cell>
          <cell r="B287">
            <v>47241250.460000001</v>
          </cell>
          <cell r="C287">
            <v>0</v>
          </cell>
          <cell r="D287">
            <v>50416245</v>
          </cell>
          <cell r="E287">
            <v>94575612.829999998</v>
          </cell>
          <cell r="F287">
            <v>3081882.63</v>
          </cell>
          <cell r="G287">
            <v>0</v>
          </cell>
        </row>
        <row r="288">
          <cell r="A288" t="str">
            <v>507     ПРЕДОСТАВЕНИ ДЕПОЗИТИ</v>
          </cell>
          <cell r="B288">
            <v>0</v>
          </cell>
          <cell r="C288">
            <v>0</v>
          </cell>
          <cell r="D288">
            <v>69862465.799999997</v>
          </cell>
          <cell r="E288">
            <v>48053888</v>
          </cell>
          <cell r="F288">
            <v>21808577.800000001</v>
          </cell>
          <cell r="G288">
            <v>0</v>
          </cell>
        </row>
        <row r="289">
          <cell r="A289" t="str">
            <v>507/1   В ЛЕВА</v>
          </cell>
          <cell r="B289">
            <v>0</v>
          </cell>
          <cell r="C289">
            <v>0</v>
          </cell>
          <cell r="D289">
            <v>0</v>
          </cell>
          <cell r="E289">
            <v>0</v>
          </cell>
          <cell r="F289">
            <v>0</v>
          </cell>
          <cell r="G289">
            <v>0</v>
          </cell>
        </row>
        <row r="290">
          <cell r="A290" t="str">
            <v>507/2   ВЪВ ВАЛУТА</v>
          </cell>
          <cell r="B290">
            <v>0</v>
          </cell>
          <cell r="C290">
            <v>0</v>
          </cell>
          <cell r="D290">
            <v>69862465.799999997</v>
          </cell>
          <cell r="E290">
            <v>48053888</v>
          </cell>
          <cell r="F290">
            <v>21808577.800000001</v>
          </cell>
          <cell r="G290">
            <v>0</v>
          </cell>
        </row>
        <row r="291">
          <cell r="A291" t="str">
            <v>509     ДР.ПАРИЧНИ СРЕДСТВА</v>
          </cell>
          <cell r="B291">
            <v>31151.01</v>
          </cell>
          <cell r="C291">
            <v>0</v>
          </cell>
          <cell r="D291">
            <v>80972.039999999994</v>
          </cell>
          <cell r="E291">
            <v>76622.23</v>
          </cell>
          <cell r="F291">
            <v>35500.82</v>
          </cell>
          <cell r="G291">
            <v>0</v>
          </cell>
        </row>
        <row r="292">
          <cell r="A292" t="str">
            <v>509/1   В ЛЕВА(в затворени банки)</v>
          </cell>
          <cell r="B292">
            <v>0</v>
          </cell>
          <cell r="C292">
            <v>0</v>
          </cell>
          <cell r="D292">
            <v>0</v>
          </cell>
          <cell r="E292">
            <v>0</v>
          </cell>
          <cell r="F292">
            <v>0</v>
          </cell>
          <cell r="G292">
            <v>0</v>
          </cell>
        </row>
        <row r="293">
          <cell r="A293" t="str">
            <v>509/2   ВАЛУТА(в затворени банки)</v>
          </cell>
          <cell r="B293">
            <v>0</v>
          </cell>
          <cell r="C293">
            <v>0</v>
          </cell>
          <cell r="D293">
            <v>0</v>
          </cell>
          <cell r="E293">
            <v>0</v>
          </cell>
          <cell r="F293">
            <v>0</v>
          </cell>
          <cell r="G293">
            <v>0</v>
          </cell>
        </row>
        <row r="294">
          <cell r="A294" t="str">
            <v>509/3   ДДС СМЕТКА</v>
          </cell>
          <cell r="B294">
            <v>31151.01</v>
          </cell>
          <cell r="C294">
            <v>0</v>
          </cell>
          <cell r="D294">
            <v>80972.039999999994</v>
          </cell>
          <cell r="E294">
            <v>76622.23</v>
          </cell>
          <cell r="F294">
            <v>35500.82</v>
          </cell>
          <cell r="G294">
            <v>0</v>
          </cell>
        </row>
        <row r="295">
          <cell r="A295" t="str">
            <v>519     ЦЕННИ КНИЖА</v>
          </cell>
          <cell r="B295">
            <v>182121.41</v>
          </cell>
          <cell r="C295">
            <v>0</v>
          </cell>
          <cell r="D295">
            <v>0</v>
          </cell>
          <cell r="E295">
            <v>0</v>
          </cell>
          <cell r="F295">
            <v>182121.41</v>
          </cell>
          <cell r="G295">
            <v>0</v>
          </cell>
        </row>
        <row r="296">
          <cell r="A296" t="str">
            <v>519/1   ДЦК</v>
          </cell>
          <cell r="B296">
            <v>0</v>
          </cell>
          <cell r="C296">
            <v>0</v>
          </cell>
          <cell r="D296">
            <v>0</v>
          </cell>
          <cell r="E296">
            <v>0</v>
          </cell>
          <cell r="F296">
            <v>0</v>
          </cell>
          <cell r="G296">
            <v>0</v>
          </cell>
        </row>
        <row r="297">
          <cell r="A297" t="str">
            <v>519/2   КОРПОРАТИВНИ ЦК</v>
          </cell>
          <cell r="B297">
            <v>0</v>
          </cell>
          <cell r="C297">
            <v>0</v>
          </cell>
          <cell r="D297">
            <v>0</v>
          </cell>
          <cell r="E297">
            <v>0</v>
          </cell>
          <cell r="F297">
            <v>0</v>
          </cell>
          <cell r="G297">
            <v>0</v>
          </cell>
        </row>
        <row r="298">
          <cell r="A298" t="str">
            <v>519/3   КОМПЕНСАТОРНИ ИНСТРУМЕНТИ</v>
          </cell>
          <cell r="B298">
            <v>182121.41</v>
          </cell>
          <cell r="C298">
            <v>0</v>
          </cell>
          <cell r="D298">
            <v>0</v>
          </cell>
          <cell r="E298">
            <v>0</v>
          </cell>
          <cell r="F298">
            <v>182121.41</v>
          </cell>
          <cell r="G298">
            <v>0</v>
          </cell>
        </row>
        <row r="299">
          <cell r="A299" t="str">
            <v>555     РАБОТНА С/КА</v>
          </cell>
          <cell r="B299">
            <v>0</v>
          </cell>
          <cell r="C299">
            <v>0</v>
          </cell>
          <cell r="D299">
            <v>0</v>
          </cell>
          <cell r="E299">
            <v>0</v>
          </cell>
          <cell r="F299">
            <v>0</v>
          </cell>
          <cell r="G299">
            <v>0</v>
          </cell>
        </row>
        <row r="300">
          <cell r="A300" t="str">
            <v>601     РАЗХОДИ ЗА МАТЕРИАЛИ</v>
          </cell>
          <cell r="B300">
            <v>0</v>
          </cell>
          <cell r="C300">
            <v>0</v>
          </cell>
          <cell r="D300">
            <v>51524.53</v>
          </cell>
          <cell r="E300">
            <v>51524.53</v>
          </cell>
          <cell r="F300">
            <v>0</v>
          </cell>
          <cell r="G300">
            <v>0</v>
          </cell>
        </row>
        <row r="301">
          <cell r="A301" t="str">
            <v>601/01  ОСНОВНИ М-ЛИ</v>
          </cell>
          <cell r="B301">
            <v>0</v>
          </cell>
          <cell r="C301">
            <v>0</v>
          </cell>
          <cell r="D301">
            <v>14.26</v>
          </cell>
          <cell r="E301">
            <v>14.26</v>
          </cell>
          <cell r="F301">
            <v>0</v>
          </cell>
          <cell r="G301">
            <v>0</v>
          </cell>
        </row>
        <row r="302">
          <cell r="A302" t="str">
            <v>601/02  СПОМАГАТЕЛНИ М-ЛИ</v>
          </cell>
          <cell r="B302">
            <v>0</v>
          </cell>
          <cell r="C302">
            <v>0</v>
          </cell>
          <cell r="D302">
            <v>0</v>
          </cell>
          <cell r="E302">
            <v>0</v>
          </cell>
          <cell r="F302">
            <v>0</v>
          </cell>
          <cell r="G302">
            <v>0</v>
          </cell>
        </row>
        <row r="303">
          <cell r="A303" t="str">
            <v>601/03  ТОПЛОЕНЕРГИЯ</v>
          </cell>
          <cell r="B303">
            <v>0</v>
          </cell>
          <cell r="C303">
            <v>0</v>
          </cell>
          <cell r="D303">
            <v>0</v>
          </cell>
          <cell r="E303">
            <v>0</v>
          </cell>
          <cell r="F303">
            <v>0</v>
          </cell>
          <cell r="G303">
            <v>0</v>
          </cell>
        </row>
        <row r="304">
          <cell r="A304" t="str">
            <v>601/04  ЕЛЕКТРОЕНЕРГИЯ</v>
          </cell>
          <cell r="B304">
            <v>0</v>
          </cell>
          <cell r="C304">
            <v>0</v>
          </cell>
          <cell r="D304">
            <v>0</v>
          </cell>
          <cell r="E304">
            <v>0</v>
          </cell>
          <cell r="F304">
            <v>0</v>
          </cell>
          <cell r="G304">
            <v>0</v>
          </cell>
        </row>
        <row r="305">
          <cell r="A305" t="str">
            <v>601/05  ВОДА</v>
          </cell>
          <cell r="B305">
            <v>0</v>
          </cell>
          <cell r="C305">
            <v>0</v>
          </cell>
          <cell r="D305">
            <v>0</v>
          </cell>
          <cell r="E305">
            <v>0</v>
          </cell>
          <cell r="F305">
            <v>0</v>
          </cell>
          <cell r="G305">
            <v>0</v>
          </cell>
        </row>
        <row r="306">
          <cell r="A306" t="str">
            <v>601/06  ГОРИВА</v>
          </cell>
          <cell r="B306">
            <v>0</v>
          </cell>
          <cell r="C306">
            <v>0</v>
          </cell>
          <cell r="D306">
            <v>0</v>
          </cell>
          <cell r="E306">
            <v>0</v>
          </cell>
          <cell r="F306">
            <v>0</v>
          </cell>
          <cell r="G306">
            <v>0</v>
          </cell>
        </row>
        <row r="307">
          <cell r="A307" t="str">
            <v>601/07  СМАЗОЧНИ М-ЛИ</v>
          </cell>
          <cell r="B307">
            <v>0</v>
          </cell>
          <cell r="C307">
            <v>0</v>
          </cell>
          <cell r="D307">
            <v>0</v>
          </cell>
          <cell r="E307">
            <v>0</v>
          </cell>
          <cell r="F307">
            <v>0</v>
          </cell>
          <cell r="G307">
            <v>0</v>
          </cell>
        </row>
        <row r="308">
          <cell r="A308" t="str">
            <v>601/08  АМБАЛАЖНИ М-ЛИ</v>
          </cell>
          <cell r="B308">
            <v>0</v>
          </cell>
          <cell r="C308">
            <v>0</v>
          </cell>
          <cell r="D308">
            <v>0</v>
          </cell>
          <cell r="E308">
            <v>0</v>
          </cell>
          <cell r="F308">
            <v>0</v>
          </cell>
          <cell r="G308">
            <v>0</v>
          </cell>
        </row>
        <row r="309">
          <cell r="A309" t="str">
            <v>601/09  ИНСТРУМЕНТИ</v>
          </cell>
          <cell r="B309">
            <v>0</v>
          </cell>
          <cell r="C309">
            <v>0</v>
          </cell>
          <cell r="D309">
            <v>0</v>
          </cell>
          <cell r="E309">
            <v>0</v>
          </cell>
          <cell r="F309">
            <v>0</v>
          </cell>
          <cell r="G309">
            <v>0</v>
          </cell>
        </row>
        <row r="310">
          <cell r="A310" t="str">
            <v>601/10  РЕЗЕРВНИ ЧАСТИ</v>
          </cell>
          <cell r="B310">
            <v>0</v>
          </cell>
          <cell r="C310">
            <v>0</v>
          </cell>
          <cell r="D310">
            <v>20.83</v>
          </cell>
          <cell r="E310">
            <v>20.83</v>
          </cell>
          <cell r="F310">
            <v>0</v>
          </cell>
          <cell r="G310">
            <v>0</v>
          </cell>
        </row>
        <row r="311">
          <cell r="A311" t="str">
            <v>601/11  ГУМИ ЗА ТРАНСП.СРЕД.</v>
          </cell>
          <cell r="B311">
            <v>0</v>
          </cell>
          <cell r="C311">
            <v>0</v>
          </cell>
          <cell r="D311">
            <v>0</v>
          </cell>
          <cell r="E311">
            <v>0</v>
          </cell>
          <cell r="F311">
            <v>0</v>
          </cell>
          <cell r="G311">
            <v>0</v>
          </cell>
        </row>
        <row r="312">
          <cell r="A312" t="str">
            <v>601/12  СТОП.ИНВЕНТАР</v>
          </cell>
          <cell r="B312">
            <v>0</v>
          </cell>
          <cell r="C312">
            <v>0</v>
          </cell>
          <cell r="D312">
            <v>0</v>
          </cell>
          <cell r="E312">
            <v>0</v>
          </cell>
          <cell r="F312">
            <v>0</v>
          </cell>
          <cell r="G312">
            <v>0</v>
          </cell>
        </row>
        <row r="313">
          <cell r="A313" t="str">
            <v>601/13  МАТЕРИАЛИ ПОДДРЪЖКА</v>
          </cell>
          <cell r="B313">
            <v>0</v>
          </cell>
          <cell r="C313">
            <v>0</v>
          </cell>
          <cell r="D313">
            <v>0</v>
          </cell>
          <cell r="E313">
            <v>0</v>
          </cell>
          <cell r="F313">
            <v>0</v>
          </cell>
          <cell r="G313">
            <v>0</v>
          </cell>
        </row>
        <row r="314">
          <cell r="A314" t="str">
            <v>601/14  РЕКЛАМНИ М-ЛИ</v>
          </cell>
          <cell r="B314">
            <v>0</v>
          </cell>
          <cell r="C314">
            <v>0</v>
          </cell>
          <cell r="D314">
            <v>21214.17</v>
          </cell>
          <cell r="E314">
            <v>21214.17</v>
          </cell>
          <cell r="F314">
            <v>0</v>
          </cell>
          <cell r="G314">
            <v>0</v>
          </cell>
        </row>
        <row r="315">
          <cell r="A315" t="str">
            <v>601/15  КАНЦЕЛАРСКИ М-ЛИ</v>
          </cell>
          <cell r="B315">
            <v>0</v>
          </cell>
          <cell r="C315">
            <v>0</v>
          </cell>
          <cell r="D315">
            <v>15440</v>
          </cell>
          <cell r="E315">
            <v>15440</v>
          </cell>
          <cell r="F315">
            <v>0</v>
          </cell>
          <cell r="G315">
            <v>0</v>
          </cell>
        </row>
        <row r="316">
          <cell r="A316" t="str">
            <v>601/16  ХИГИЕННИ М-ЛИ</v>
          </cell>
          <cell r="B316">
            <v>0</v>
          </cell>
          <cell r="C316">
            <v>0</v>
          </cell>
          <cell r="D316">
            <v>0</v>
          </cell>
          <cell r="E316">
            <v>0</v>
          </cell>
          <cell r="F316">
            <v>0</v>
          </cell>
          <cell r="G316">
            <v>0</v>
          </cell>
        </row>
        <row r="317">
          <cell r="A317" t="str">
            <v>601/17  КОНСУМАТИВИ ОФИС ТЕХНИКА</v>
          </cell>
          <cell r="B317">
            <v>0</v>
          </cell>
          <cell r="C317">
            <v>0</v>
          </cell>
          <cell r="D317">
            <v>0</v>
          </cell>
          <cell r="E317">
            <v>0</v>
          </cell>
          <cell r="F317">
            <v>0</v>
          </cell>
          <cell r="G317">
            <v>0</v>
          </cell>
        </row>
        <row r="318">
          <cell r="A318" t="str">
            <v>601/18  КОНСУМАТИВИ ПРОФИЛАКТИКА</v>
          </cell>
          <cell r="B318">
            <v>0</v>
          </cell>
          <cell r="C318">
            <v>0</v>
          </cell>
          <cell r="D318">
            <v>0</v>
          </cell>
          <cell r="E318">
            <v>0</v>
          </cell>
          <cell r="F318">
            <v>0</v>
          </cell>
          <cell r="G318">
            <v>0</v>
          </cell>
        </row>
        <row r="319">
          <cell r="A319" t="str">
            <v>601/19  РАБОТНИ ОБЛЕКЛО</v>
          </cell>
          <cell r="B319">
            <v>0</v>
          </cell>
          <cell r="C319">
            <v>0</v>
          </cell>
          <cell r="D319">
            <v>0</v>
          </cell>
          <cell r="E319">
            <v>0</v>
          </cell>
          <cell r="F319">
            <v>0</v>
          </cell>
          <cell r="G319">
            <v>0</v>
          </cell>
        </row>
        <row r="320">
          <cell r="A320" t="str">
            <v>601/20  РЕМОНТ И ПОДДРЪЖКА МПС</v>
          </cell>
          <cell r="B320">
            <v>0</v>
          </cell>
          <cell r="C320">
            <v>0</v>
          </cell>
          <cell r="D320">
            <v>0</v>
          </cell>
          <cell r="E320">
            <v>0</v>
          </cell>
          <cell r="F320">
            <v>0</v>
          </cell>
          <cell r="G320">
            <v>0</v>
          </cell>
        </row>
        <row r="321">
          <cell r="A321" t="str">
            <v>601/21  ПОМОЩНИ МАТЕРИАЛИ</v>
          </cell>
          <cell r="B321">
            <v>0</v>
          </cell>
          <cell r="C321">
            <v>0</v>
          </cell>
          <cell r="D321">
            <v>0</v>
          </cell>
          <cell r="E321">
            <v>0</v>
          </cell>
          <cell r="F321">
            <v>0</v>
          </cell>
          <cell r="G321">
            <v>0</v>
          </cell>
        </row>
        <row r="322">
          <cell r="A322" t="str">
            <v>601/22  МАТЕРИАЛИ СТР.ОБЕКТИ</v>
          </cell>
          <cell r="B322">
            <v>0</v>
          </cell>
          <cell r="C322">
            <v>0</v>
          </cell>
          <cell r="D322">
            <v>0</v>
          </cell>
          <cell r="E322">
            <v>0</v>
          </cell>
          <cell r="F322">
            <v>0</v>
          </cell>
          <cell r="G322">
            <v>0</v>
          </cell>
        </row>
        <row r="323">
          <cell r="A323" t="str">
            <v>601/99  ДРУГИ МАТЕРИАЛИ</v>
          </cell>
          <cell r="B323">
            <v>0</v>
          </cell>
          <cell r="C323">
            <v>0</v>
          </cell>
          <cell r="D323">
            <v>14835.27</v>
          </cell>
          <cell r="E323">
            <v>14835.27</v>
          </cell>
          <cell r="F323">
            <v>0</v>
          </cell>
          <cell r="G323">
            <v>0</v>
          </cell>
        </row>
        <row r="324">
          <cell r="A324" t="str">
            <v>602     РАЗХОДИ ЗА ВЪНШНИ УСЛУГИ</v>
          </cell>
          <cell r="B324">
            <v>0</v>
          </cell>
          <cell r="C324">
            <v>0</v>
          </cell>
          <cell r="D324">
            <v>426894.83</v>
          </cell>
          <cell r="E324">
            <v>426894.83</v>
          </cell>
          <cell r="F324">
            <v>0</v>
          </cell>
          <cell r="G324">
            <v>0</v>
          </cell>
        </row>
        <row r="325">
          <cell r="A325" t="str">
            <v>602/01  КОМУНИКАЦИИ</v>
          </cell>
          <cell r="B325">
            <v>0</v>
          </cell>
          <cell r="C325">
            <v>0</v>
          </cell>
          <cell r="D325">
            <v>9015.93</v>
          </cell>
          <cell r="E325">
            <v>9015.93</v>
          </cell>
          <cell r="F325">
            <v>0</v>
          </cell>
          <cell r="G325">
            <v>0</v>
          </cell>
        </row>
        <row r="326">
          <cell r="A326" t="str">
            <v>602/02  ВЪНШЕН ТРАНСПОРТ</v>
          </cell>
          <cell r="B326">
            <v>0</v>
          </cell>
          <cell r="C326">
            <v>0</v>
          </cell>
          <cell r="D326">
            <v>71668.81</v>
          </cell>
          <cell r="E326">
            <v>71668.81</v>
          </cell>
          <cell r="F326">
            <v>0</v>
          </cell>
          <cell r="G326">
            <v>0</v>
          </cell>
        </row>
        <row r="327">
          <cell r="A327" t="str">
            <v>602/03  НАЕМИ</v>
          </cell>
          <cell r="B327">
            <v>0</v>
          </cell>
          <cell r="C327">
            <v>0</v>
          </cell>
          <cell r="D327">
            <v>61490.81</v>
          </cell>
          <cell r="E327">
            <v>61490.81</v>
          </cell>
          <cell r="F327">
            <v>0</v>
          </cell>
          <cell r="G327">
            <v>0</v>
          </cell>
        </row>
        <row r="328">
          <cell r="A328" t="str">
            <v>602/04  ИНТЕРНЕТ</v>
          </cell>
          <cell r="B328">
            <v>0</v>
          </cell>
          <cell r="C328">
            <v>0</v>
          </cell>
          <cell r="D328">
            <v>0</v>
          </cell>
          <cell r="E328">
            <v>0</v>
          </cell>
          <cell r="F328">
            <v>0</v>
          </cell>
          <cell r="G328">
            <v>0</v>
          </cell>
        </row>
        <row r="329">
          <cell r="A329" t="str">
            <v>602/05  PR И РЕКЛАМА</v>
          </cell>
          <cell r="B329">
            <v>0</v>
          </cell>
          <cell r="C329">
            <v>0</v>
          </cell>
          <cell r="D329">
            <v>170627.67</v>
          </cell>
          <cell r="E329">
            <v>170627.67</v>
          </cell>
          <cell r="F329">
            <v>0</v>
          </cell>
          <cell r="G329">
            <v>0</v>
          </cell>
        </row>
        <row r="330">
          <cell r="A330" t="str">
            <v>602/06  АБОНАМЕНТ ПЕРИОД.ПЕЧАТ</v>
          </cell>
          <cell r="B330">
            <v>0</v>
          </cell>
          <cell r="C330">
            <v>0</v>
          </cell>
          <cell r="D330">
            <v>738.76</v>
          </cell>
          <cell r="E330">
            <v>738.76</v>
          </cell>
          <cell r="F330">
            <v>0</v>
          </cell>
          <cell r="G330">
            <v>0</v>
          </cell>
        </row>
        <row r="331">
          <cell r="A331" t="str">
            <v>602/07  КОНС.,ПРЕВОДИ,СПЕЦ.ЛИТ.</v>
          </cell>
          <cell r="B331">
            <v>0</v>
          </cell>
          <cell r="C331">
            <v>0</v>
          </cell>
          <cell r="D331">
            <v>44252.7</v>
          </cell>
          <cell r="E331">
            <v>44252.7</v>
          </cell>
          <cell r="F331">
            <v>0</v>
          </cell>
          <cell r="G331">
            <v>0</v>
          </cell>
        </row>
        <row r="332">
          <cell r="A332" t="str">
            <v>602/08  СМР ВЪНШНИ ПОДИЗПЪЛНИТЕЛИ</v>
          </cell>
          <cell r="B332">
            <v>0</v>
          </cell>
          <cell r="C332">
            <v>0</v>
          </cell>
          <cell r="D332">
            <v>6617.5</v>
          </cell>
          <cell r="E332">
            <v>6617.5</v>
          </cell>
          <cell r="F332">
            <v>0</v>
          </cell>
          <cell r="G332">
            <v>0</v>
          </cell>
        </row>
        <row r="333">
          <cell r="A333" t="str">
            <v>602/09  СЕРВИЗНО ПОДДЪРЖАНЕ</v>
          </cell>
          <cell r="B333">
            <v>0</v>
          </cell>
          <cell r="C333">
            <v>0</v>
          </cell>
          <cell r="D333">
            <v>0</v>
          </cell>
          <cell r="E333">
            <v>0</v>
          </cell>
          <cell r="F333">
            <v>0</v>
          </cell>
          <cell r="G333">
            <v>0</v>
          </cell>
        </row>
        <row r="334">
          <cell r="A334" t="str">
            <v>602/10  ХИГИЕНА И ПОДДРЪЖКА</v>
          </cell>
          <cell r="B334">
            <v>0</v>
          </cell>
          <cell r="C334">
            <v>0</v>
          </cell>
          <cell r="D334">
            <v>0</v>
          </cell>
          <cell r="E334">
            <v>0</v>
          </cell>
          <cell r="F334">
            <v>0</v>
          </cell>
          <cell r="G334">
            <v>0</v>
          </cell>
        </row>
        <row r="335">
          <cell r="A335" t="str">
            <v>602/11  ДЪРЖ.,СЪДЕБНИ И ДР.ТАКСИ</v>
          </cell>
          <cell r="B335">
            <v>0</v>
          </cell>
          <cell r="C335">
            <v>0</v>
          </cell>
          <cell r="D335">
            <v>426</v>
          </cell>
          <cell r="E335">
            <v>426</v>
          </cell>
          <cell r="F335">
            <v>0</v>
          </cell>
          <cell r="G335">
            <v>0</v>
          </cell>
        </row>
        <row r="336">
          <cell r="A336" t="str">
            <v>602/12  ЗАСТРАХОВКИ</v>
          </cell>
          <cell r="B336">
            <v>0</v>
          </cell>
          <cell r="C336">
            <v>0</v>
          </cell>
          <cell r="D336">
            <v>161</v>
          </cell>
          <cell r="E336">
            <v>161</v>
          </cell>
          <cell r="F336">
            <v>0</v>
          </cell>
          <cell r="G336">
            <v>0</v>
          </cell>
        </row>
        <row r="337">
          <cell r="A337" t="str">
            <v>602/13  ИШЛЕМЕ</v>
          </cell>
          <cell r="B337">
            <v>0</v>
          </cell>
          <cell r="C337">
            <v>0</v>
          </cell>
          <cell r="D337">
            <v>0</v>
          </cell>
          <cell r="E337">
            <v>0</v>
          </cell>
          <cell r="F337">
            <v>0</v>
          </cell>
          <cell r="G337">
            <v>0</v>
          </cell>
        </row>
        <row r="338">
          <cell r="A338" t="str">
            <v>602/14  ЗАГОТОВКА</v>
          </cell>
          <cell r="B338">
            <v>0</v>
          </cell>
          <cell r="C338">
            <v>0</v>
          </cell>
          <cell r="D338">
            <v>0</v>
          </cell>
          <cell r="E338">
            <v>0</v>
          </cell>
          <cell r="F338">
            <v>0</v>
          </cell>
          <cell r="G338">
            <v>0</v>
          </cell>
        </row>
        <row r="339">
          <cell r="A339" t="str">
            <v>602/15  СЕРТИФИКАТИ</v>
          </cell>
          <cell r="B339">
            <v>0</v>
          </cell>
          <cell r="C339">
            <v>0</v>
          </cell>
          <cell r="D339">
            <v>0</v>
          </cell>
          <cell r="E339">
            <v>0</v>
          </cell>
          <cell r="F339">
            <v>0</v>
          </cell>
          <cell r="G339">
            <v>0</v>
          </cell>
        </row>
        <row r="340">
          <cell r="A340" t="str">
            <v>602/16  ЛИЦЕНЗИОННИ ТАКСИ</v>
          </cell>
          <cell r="B340">
            <v>0</v>
          </cell>
          <cell r="C340">
            <v>0</v>
          </cell>
          <cell r="D340">
            <v>0</v>
          </cell>
          <cell r="E340">
            <v>0</v>
          </cell>
          <cell r="F340">
            <v>0</v>
          </cell>
          <cell r="G340">
            <v>0</v>
          </cell>
        </row>
        <row r="341">
          <cell r="A341" t="str">
            <v>602/17  КОНЦЕСИОННИ ТАКСИ</v>
          </cell>
          <cell r="B341">
            <v>0</v>
          </cell>
          <cell r="C341">
            <v>0</v>
          </cell>
          <cell r="D341">
            <v>0</v>
          </cell>
          <cell r="E341">
            <v>0</v>
          </cell>
          <cell r="F341">
            <v>0</v>
          </cell>
          <cell r="G341">
            <v>0</v>
          </cell>
        </row>
        <row r="342">
          <cell r="A342" t="str">
            <v>602/18  РЕМОНТ ДМА</v>
          </cell>
          <cell r="B342">
            <v>0</v>
          </cell>
          <cell r="C342">
            <v>0</v>
          </cell>
          <cell r="D342">
            <v>28</v>
          </cell>
          <cell r="E342">
            <v>28</v>
          </cell>
          <cell r="F342">
            <v>0</v>
          </cell>
          <cell r="G342">
            <v>0</v>
          </cell>
        </row>
        <row r="343">
          <cell r="A343" t="str">
            <v>602/19  МЕТРОЛОГИЧНИ ПРОВЕРКИ</v>
          </cell>
          <cell r="B343">
            <v>0</v>
          </cell>
          <cell r="C343">
            <v>0</v>
          </cell>
          <cell r="D343">
            <v>180</v>
          </cell>
          <cell r="E343">
            <v>180</v>
          </cell>
          <cell r="F343">
            <v>0</v>
          </cell>
          <cell r="G343">
            <v>0</v>
          </cell>
        </row>
        <row r="344">
          <cell r="A344" t="str">
            <v>602/20  ОХРАНА НА ТРУДА</v>
          </cell>
          <cell r="B344">
            <v>0</v>
          </cell>
          <cell r="C344">
            <v>0</v>
          </cell>
          <cell r="D344">
            <v>0</v>
          </cell>
          <cell r="E344">
            <v>0</v>
          </cell>
          <cell r="F344">
            <v>0</v>
          </cell>
          <cell r="G344">
            <v>0</v>
          </cell>
        </row>
        <row r="345">
          <cell r="A345" t="str">
            <v>602/21  АВАРИЙНА ГОТОВНОСТ</v>
          </cell>
          <cell r="B345">
            <v>0</v>
          </cell>
          <cell r="C345">
            <v>0</v>
          </cell>
          <cell r="D345">
            <v>0</v>
          </cell>
          <cell r="E345">
            <v>0</v>
          </cell>
          <cell r="F345">
            <v>0</v>
          </cell>
          <cell r="G345">
            <v>0</v>
          </cell>
        </row>
        <row r="346">
          <cell r="A346" t="str">
            <v>602/22  ОХРАНА "СОТ"</v>
          </cell>
          <cell r="B346">
            <v>0</v>
          </cell>
          <cell r="C346">
            <v>0</v>
          </cell>
          <cell r="D346">
            <v>0</v>
          </cell>
          <cell r="E346">
            <v>0</v>
          </cell>
          <cell r="F346">
            <v>0</v>
          </cell>
          <cell r="G346">
            <v>0</v>
          </cell>
        </row>
        <row r="347">
          <cell r="A347" t="str">
            <v>602/23  ПОДДРЪЖКА НА ОФИС-ТЕХНИКА</v>
          </cell>
          <cell r="B347">
            <v>0</v>
          </cell>
          <cell r="C347">
            <v>0</v>
          </cell>
          <cell r="D347">
            <v>0</v>
          </cell>
          <cell r="E347">
            <v>0</v>
          </cell>
          <cell r="F347">
            <v>0</v>
          </cell>
          <cell r="G347">
            <v>0</v>
          </cell>
        </row>
        <row r="348">
          <cell r="A348" t="str">
            <v>602/24  КОПИРНИ УСЛУГИ</v>
          </cell>
          <cell r="B348">
            <v>0</v>
          </cell>
          <cell r="C348">
            <v>0</v>
          </cell>
          <cell r="D348">
            <v>895.48</v>
          </cell>
          <cell r="E348">
            <v>895.48</v>
          </cell>
          <cell r="F348">
            <v>0</v>
          </cell>
          <cell r="G348">
            <v>0</v>
          </cell>
        </row>
        <row r="349">
          <cell r="A349" t="str">
            <v>602/25  ПОЩЕНСКИ УСЛУГИ</v>
          </cell>
          <cell r="B349">
            <v>0</v>
          </cell>
          <cell r="C349">
            <v>0</v>
          </cell>
          <cell r="D349">
            <v>321.91000000000003</v>
          </cell>
          <cell r="E349">
            <v>321.91000000000003</v>
          </cell>
          <cell r="F349">
            <v>0</v>
          </cell>
          <cell r="G349">
            <v>0</v>
          </cell>
        </row>
        <row r="350">
          <cell r="A350" t="str">
            <v>602/26  УЧАСТИЕ В СЪВЕТ ДИРЕКТОРИ</v>
          </cell>
          <cell r="B350">
            <v>0</v>
          </cell>
          <cell r="C350">
            <v>0</v>
          </cell>
          <cell r="D350">
            <v>0</v>
          </cell>
          <cell r="E350">
            <v>0</v>
          </cell>
          <cell r="F350">
            <v>0</v>
          </cell>
          <cell r="G350">
            <v>0</v>
          </cell>
        </row>
        <row r="351">
          <cell r="A351" t="str">
            <v>602/27  УСЛУГИ СТРОИТЕЛСТВО ОБЕКТ</v>
          </cell>
          <cell r="B351">
            <v>0</v>
          </cell>
          <cell r="C351">
            <v>0</v>
          </cell>
          <cell r="D351">
            <v>0</v>
          </cell>
          <cell r="E351">
            <v>0</v>
          </cell>
          <cell r="F351">
            <v>0</v>
          </cell>
          <cell r="G351">
            <v>0</v>
          </cell>
        </row>
        <row r="352">
          <cell r="A352" t="str">
            <v>602/99  ДРУГИ ВЪНШНИ УСЛУГИ</v>
          </cell>
          <cell r="B352">
            <v>0</v>
          </cell>
          <cell r="C352">
            <v>0</v>
          </cell>
          <cell r="D352">
            <v>60470.26</v>
          </cell>
          <cell r="E352">
            <v>60470.26</v>
          </cell>
          <cell r="F352">
            <v>0</v>
          </cell>
          <cell r="G352">
            <v>0</v>
          </cell>
        </row>
        <row r="353">
          <cell r="A353" t="str">
            <v>603     РАЗХ.ЗА АМОРТИЗАЦИЯ</v>
          </cell>
          <cell r="B353">
            <v>0</v>
          </cell>
          <cell r="C353">
            <v>0</v>
          </cell>
          <cell r="D353">
            <v>29311.02</v>
          </cell>
          <cell r="E353">
            <v>29311.02</v>
          </cell>
          <cell r="F353">
            <v>0</v>
          </cell>
          <cell r="G353">
            <v>0</v>
          </cell>
        </row>
        <row r="354">
          <cell r="A354" t="str">
            <v>603/1   НЕПОДЛЕЖАЩИ НА РАЗПРЕД.</v>
          </cell>
          <cell r="B354">
            <v>0</v>
          </cell>
          <cell r="C354">
            <v>0</v>
          </cell>
          <cell r="D354">
            <v>29311.02</v>
          </cell>
          <cell r="E354">
            <v>29311.02</v>
          </cell>
          <cell r="F354">
            <v>0</v>
          </cell>
          <cell r="G354">
            <v>0</v>
          </cell>
        </row>
        <row r="355">
          <cell r="A355" t="str">
            <v>603/2   ПОДЛЕЖАЩИ НА РАЗПРЕД.</v>
          </cell>
          <cell r="B355">
            <v>0</v>
          </cell>
          <cell r="C355">
            <v>0</v>
          </cell>
          <cell r="D355">
            <v>0</v>
          </cell>
          <cell r="E355">
            <v>0</v>
          </cell>
          <cell r="F355">
            <v>0</v>
          </cell>
          <cell r="G355">
            <v>0</v>
          </cell>
        </row>
        <row r="356">
          <cell r="A356" t="str">
            <v>604     РАЗХ.ЗА ЗАПЛАТИ</v>
          </cell>
          <cell r="B356">
            <v>0</v>
          </cell>
          <cell r="C356">
            <v>0</v>
          </cell>
          <cell r="D356">
            <v>160638.34</v>
          </cell>
          <cell r="E356">
            <v>160638.34</v>
          </cell>
          <cell r="F356">
            <v>0</v>
          </cell>
          <cell r="G356">
            <v>0</v>
          </cell>
        </row>
        <row r="357">
          <cell r="A357" t="str">
            <v>604/01  РАБОТНИЦИ И СЛУЖИТЕЛИ</v>
          </cell>
          <cell r="B357">
            <v>0</v>
          </cell>
          <cell r="C357">
            <v>0</v>
          </cell>
          <cell r="D357">
            <v>149460.6</v>
          </cell>
          <cell r="E357">
            <v>149460.6</v>
          </cell>
          <cell r="F357">
            <v>0</v>
          </cell>
          <cell r="G357">
            <v>0</v>
          </cell>
        </row>
        <row r="358">
          <cell r="A358" t="str">
            <v>604/02  ДОГОВОР ЗА УПРАВЛЕНИЕ</v>
          </cell>
          <cell r="B358">
            <v>0</v>
          </cell>
          <cell r="C358">
            <v>0</v>
          </cell>
          <cell r="D358">
            <v>8627.74</v>
          </cell>
          <cell r="E358">
            <v>8627.74</v>
          </cell>
          <cell r="F358">
            <v>0</v>
          </cell>
          <cell r="G358">
            <v>0</v>
          </cell>
        </row>
        <row r="359">
          <cell r="A359" t="str">
            <v>604/03  ЧЛЕНОВЕ НА НС И УС</v>
          </cell>
          <cell r="B359">
            <v>0</v>
          </cell>
          <cell r="C359">
            <v>0</v>
          </cell>
          <cell r="D359">
            <v>0</v>
          </cell>
          <cell r="E359">
            <v>0</v>
          </cell>
          <cell r="F359">
            <v>0</v>
          </cell>
          <cell r="G359">
            <v>0</v>
          </cell>
        </row>
        <row r="360">
          <cell r="A360" t="str">
            <v>604/04  ГРАЖДАНСКИ ДОГОВОРИ</v>
          </cell>
          <cell r="B360">
            <v>0</v>
          </cell>
          <cell r="C360">
            <v>0</v>
          </cell>
          <cell r="D360">
            <v>1200</v>
          </cell>
          <cell r="E360">
            <v>1200</v>
          </cell>
          <cell r="F360">
            <v>0</v>
          </cell>
          <cell r="G360">
            <v>0</v>
          </cell>
        </row>
        <row r="361">
          <cell r="A361" t="str">
            <v>604/05  СОЦ.РАЗХОДИ ПО ЗАПЛАТИ</v>
          </cell>
          <cell r="B361">
            <v>0</v>
          </cell>
          <cell r="C361">
            <v>0</v>
          </cell>
          <cell r="D361">
            <v>1350</v>
          </cell>
          <cell r="E361">
            <v>1350</v>
          </cell>
          <cell r="F361">
            <v>0</v>
          </cell>
          <cell r="G361">
            <v>0</v>
          </cell>
        </row>
        <row r="362">
          <cell r="A362" t="str">
            <v>605     РАЗХ.ЗА СОЦ.ОСИГ.И НАДБ.</v>
          </cell>
          <cell r="B362">
            <v>0</v>
          </cell>
          <cell r="C362">
            <v>0</v>
          </cell>
          <cell r="D362">
            <v>41342.019999999997</v>
          </cell>
          <cell r="E362">
            <v>41342.019999999997</v>
          </cell>
          <cell r="F362">
            <v>0</v>
          </cell>
          <cell r="G362">
            <v>0</v>
          </cell>
        </row>
        <row r="363">
          <cell r="A363" t="str">
            <v>605/01  ФОНД ДОО</v>
          </cell>
          <cell r="B363">
            <v>0</v>
          </cell>
          <cell r="C363">
            <v>0</v>
          </cell>
          <cell r="D363">
            <v>33504.660000000003</v>
          </cell>
          <cell r="E363">
            <v>33504.660000000003</v>
          </cell>
          <cell r="F363">
            <v>0</v>
          </cell>
          <cell r="G363">
            <v>0</v>
          </cell>
        </row>
        <row r="364">
          <cell r="A364" t="str">
            <v>605/02  ФОНД ЗДРАВНО ОСИГУРЯВАНЕ</v>
          </cell>
          <cell r="B364">
            <v>0</v>
          </cell>
          <cell r="C364">
            <v>0</v>
          </cell>
          <cell r="D364">
            <v>5843.97</v>
          </cell>
          <cell r="E364">
            <v>5843.97</v>
          </cell>
          <cell r="F364">
            <v>0</v>
          </cell>
          <cell r="G364">
            <v>0</v>
          </cell>
        </row>
        <row r="365">
          <cell r="A365" t="str">
            <v>605/03  ДОПЪЛН.ЗАДЪЛЖ.ПЕНС.ОСИГУР</v>
          </cell>
          <cell r="B365">
            <v>0</v>
          </cell>
          <cell r="C365">
            <v>0</v>
          </cell>
          <cell r="D365">
            <v>1734.23</v>
          </cell>
          <cell r="E365">
            <v>1734.23</v>
          </cell>
          <cell r="F365">
            <v>0</v>
          </cell>
          <cell r="G365">
            <v>0</v>
          </cell>
        </row>
        <row r="366">
          <cell r="A366" t="str">
            <v>605/04  ВРЕМ.НЕТРУДОСП.-РАБОТОДАТ</v>
          </cell>
          <cell r="B366">
            <v>0</v>
          </cell>
          <cell r="C366">
            <v>0</v>
          </cell>
          <cell r="D366">
            <v>259.16000000000003</v>
          </cell>
          <cell r="E366">
            <v>259.16000000000003</v>
          </cell>
          <cell r="F366">
            <v>0</v>
          </cell>
          <cell r="G366">
            <v>0</v>
          </cell>
        </row>
        <row r="367">
          <cell r="A367" t="str">
            <v>605/05  ДОП.ДОБРОВОЛНО ОС-до 40лв</v>
          </cell>
          <cell r="B367">
            <v>0</v>
          </cell>
          <cell r="C367">
            <v>0</v>
          </cell>
          <cell r="D367">
            <v>0</v>
          </cell>
          <cell r="E367">
            <v>0</v>
          </cell>
          <cell r="F367">
            <v>0</v>
          </cell>
          <cell r="G367">
            <v>0</v>
          </cell>
        </row>
        <row r="368">
          <cell r="A368" t="str">
            <v>608     РАЗХОДИ ЗА АЛТЕР.ДАНЪЦИ</v>
          </cell>
          <cell r="B368">
            <v>0</v>
          </cell>
          <cell r="C368">
            <v>0</v>
          </cell>
          <cell r="D368">
            <v>910.57</v>
          </cell>
          <cell r="E368">
            <v>910.57</v>
          </cell>
          <cell r="F368">
            <v>0</v>
          </cell>
          <cell r="G368">
            <v>0</v>
          </cell>
        </row>
        <row r="369">
          <cell r="A369" t="str">
            <v>608/01  ДАНЪК СОЦИАЛНИ Р-ДИ</v>
          </cell>
          <cell r="B369">
            <v>0</v>
          </cell>
          <cell r="C369">
            <v>0</v>
          </cell>
          <cell r="D369">
            <v>367.2</v>
          </cell>
          <cell r="E369">
            <v>367.2</v>
          </cell>
          <cell r="F369">
            <v>0</v>
          </cell>
          <cell r="G369">
            <v>0</v>
          </cell>
        </row>
        <row r="370">
          <cell r="A370" t="str">
            <v>608/02  ДАНЪК Р-ДИ ЗА АВТОМОБИЛИ</v>
          </cell>
          <cell r="B370">
            <v>0</v>
          </cell>
          <cell r="C370">
            <v>0</v>
          </cell>
          <cell r="D370">
            <v>0</v>
          </cell>
          <cell r="E370">
            <v>0</v>
          </cell>
          <cell r="F370">
            <v>0</v>
          </cell>
          <cell r="G370">
            <v>0</v>
          </cell>
        </row>
        <row r="371">
          <cell r="A371" t="str">
            <v>608/03  ДАНЪК ПРЕДСТАВИТЕЛНИ Р-ДИ</v>
          </cell>
          <cell r="B371">
            <v>0</v>
          </cell>
          <cell r="C371">
            <v>0</v>
          </cell>
          <cell r="D371">
            <v>479.87</v>
          </cell>
          <cell r="E371">
            <v>479.87</v>
          </cell>
          <cell r="F371">
            <v>0</v>
          </cell>
          <cell r="G371">
            <v>0</v>
          </cell>
        </row>
        <row r="372">
          <cell r="A372" t="str">
            <v>608/04  ДАНЪК ДАРЕНИЕ И СПОНСОР.</v>
          </cell>
          <cell r="B372">
            <v>0</v>
          </cell>
          <cell r="C372">
            <v>0</v>
          </cell>
          <cell r="D372">
            <v>63.5</v>
          </cell>
          <cell r="E372">
            <v>63.5</v>
          </cell>
          <cell r="F372">
            <v>0</v>
          </cell>
          <cell r="G372">
            <v>0</v>
          </cell>
        </row>
        <row r="373">
          <cell r="A373" t="str">
            <v>608/05  Д-К ДОП.ДОБР.ОСИГ-над40лв</v>
          </cell>
          <cell r="B373">
            <v>0</v>
          </cell>
          <cell r="C373">
            <v>0</v>
          </cell>
          <cell r="D373">
            <v>0</v>
          </cell>
          <cell r="E373">
            <v>0</v>
          </cell>
          <cell r="F373">
            <v>0</v>
          </cell>
          <cell r="G373">
            <v>0</v>
          </cell>
        </row>
        <row r="374">
          <cell r="A374" t="str">
            <v>608/06  ДАНЪК В/У НЕДВИЖИМИ ИМОТИ</v>
          </cell>
          <cell r="B374">
            <v>0</v>
          </cell>
          <cell r="C374">
            <v>0</v>
          </cell>
          <cell r="D374">
            <v>0</v>
          </cell>
          <cell r="E374">
            <v>0</v>
          </cell>
          <cell r="F374">
            <v>0</v>
          </cell>
          <cell r="G374">
            <v>0</v>
          </cell>
        </row>
        <row r="375">
          <cell r="A375" t="str">
            <v>608/07  ТАКСА СМЕТ</v>
          </cell>
          <cell r="B375">
            <v>0</v>
          </cell>
          <cell r="C375">
            <v>0</v>
          </cell>
          <cell r="D375">
            <v>0</v>
          </cell>
          <cell r="E375">
            <v>0</v>
          </cell>
          <cell r="F375">
            <v>0</v>
          </cell>
          <cell r="G375">
            <v>0</v>
          </cell>
        </row>
        <row r="376">
          <cell r="A376" t="str">
            <v>608/08  ПЪТЕН Д-К,ГРАЖД.ОТГОВОРН.</v>
          </cell>
          <cell r="B376">
            <v>0</v>
          </cell>
          <cell r="C376">
            <v>0</v>
          </cell>
          <cell r="D376">
            <v>0</v>
          </cell>
          <cell r="E376">
            <v>0</v>
          </cell>
          <cell r="F376">
            <v>0</v>
          </cell>
          <cell r="G376">
            <v>0</v>
          </cell>
        </row>
        <row r="377">
          <cell r="A377" t="str">
            <v>608/09  ДАРЕНИЕ И СПОНСОРСТВО 15%</v>
          </cell>
          <cell r="B377">
            <v>0</v>
          </cell>
          <cell r="C377">
            <v>0</v>
          </cell>
          <cell r="D377">
            <v>0</v>
          </cell>
          <cell r="E377">
            <v>0</v>
          </cell>
          <cell r="F377">
            <v>0</v>
          </cell>
          <cell r="G377">
            <v>0</v>
          </cell>
        </row>
        <row r="378">
          <cell r="A378" t="str">
            <v>608/10  ДАНЪК УДЪРЖ.ПРИ ИЗТОЧНИКА</v>
          </cell>
          <cell r="B378">
            <v>0</v>
          </cell>
          <cell r="C378">
            <v>0</v>
          </cell>
          <cell r="D378">
            <v>0</v>
          </cell>
          <cell r="E378">
            <v>0</v>
          </cell>
          <cell r="F378">
            <v>0</v>
          </cell>
          <cell r="G378">
            <v>0</v>
          </cell>
        </row>
        <row r="379">
          <cell r="A379" t="str">
            <v>609     ДРУГИ РАЗХОДИ</v>
          </cell>
          <cell r="B379">
            <v>0</v>
          </cell>
          <cell r="C379">
            <v>0</v>
          </cell>
          <cell r="D379">
            <v>65640.009999999995</v>
          </cell>
          <cell r="E379">
            <v>65640.009999999995</v>
          </cell>
          <cell r="F379">
            <v>0</v>
          </cell>
          <cell r="G379">
            <v>0</v>
          </cell>
        </row>
        <row r="380">
          <cell r="A380" t="str">
            <v>609/01  СОЦИАЛНИ РАЗХОДИ</v>
          </cell>
          <cell r="B380">
            <v>0</v>
          </cell>
          <cell r="C380">
            <v>0</v>
          </cell>
          <cell r="D380">
            <v>486</v>
          </cell>
          <cell r="E380">
            <v>486</v>
          </cell>
          <cell r="F380">
            <v>0</v>
          </cell>
          <cell r="G380">
            <v>0</v>
          </cell>
        </row>
        <row r="381">
          <cell r="A381" t="str">
            <v>609/02  ПРЕДСТАВИТЕЛНИ РАЗХОДИ</v>
          </cell>
          <cell r="B381">
            <v>0</v>
          </cell>
          <cell r="C381">
            <v>0</v>
          </cell>
          <cell r="D381">
            <v>2483.94</v>
          </cell>
          <cell r="E381">
            <v>2483.94</v>
          </cell>
          <cell r="F381">
            <v>0</v>
          </cell>
          <cell r="G381">
            <v>0</v>
          </cell>
        </row>
        <row r="382">
          <cell r="A382" t="str">
            <v>609/03  ДАРЕНИЯ И СПОНСОРСТВО</v>
          </cell>
          <cell r="B382">
            <v>0</v>
          </cell>
          <cell r="C382">
            <v>0</v>
          </cell>
          <cell r="D382">
            <v>317.5</v>
          </cell>
          <cell r="E382">
            <v>317.5</v>
          </cell>
          <cell r="F382">
            <v>0</v>
          </cell>
          <cell r="G382">
            <v>0</v>
          </cell>
        </row>
        <row r="383">
          <cell r="A383" t="str">
            <v>609/04  КОМАНДИРОВКИ В НОРМАТИВ</v>
          </cell>
          <cell r="B383">
            <v>0</v>
          </cell>
          <cell r="C383">
            <v>0</v>
          </cell>
          <cell r="D383">
            <v>11496.03</v>
          </cell>
          <cell r="E383">
            <v>11496.03</v>
          </cell>
          <cell r="F383">
            <v>0</v>
          </cell>
          <cell r="G383">
            <v>0</v>
          </cell>
        </row>
        <row r="384">
          <cell r="A384" t="str">
            <v>609/05  КОМАНДИРОВКИ НАД НОРМАТИВ</v>
          </cell>
          <cell r="B384">
            <v>0</v>
          </cell>
          <cell r="C384">
            <v>0</v>
          </cell>
          <cell r="D384">
            <v>157.93</v>
          </cell>
          <cell r="E384">
            <v>157.93</v>
          </cell>
          <cell r="F384">
            <v>0</v>
          </cell>
          <cell r="G384">
            <v>0</v>
          </cell>
        </row>
        <row r="385">
          <cell r="A385" t="str">
            <v>609/06  РАЗХОДИ ЗА ПРОВИЗИИ</v>
          </cell>
          <cell r="B385">
            <v>0</v>
          </cell>
          <cell r="C385">
            <v>0</v>
          </cell>
          <cell r="D385">
            <v>0</v>
          </cell>
          <cell r="E385">
            <v>0</v>
          </cell>
          <cell r="F385">
            <v>0</v>
          </cell>
          <cell r="G385">
            <v>0</v>
          </cell>
        </row>
        <row r="386">
          <cell r="A386" t="str">
            <v>609/07  НЕДОКУМЕНТ.ОФОРМЕНИ Р-ДИ</v>
          </cell>
          <cell r="B386">
            <v>0</v>
          </cell>
          <cell r="C386">
            <v>0</v>
          </cell>
          <cell r="D386">
            <v>0</v>
          </cell>
          <cell r="E386">
            <v>0</v>
          </cell>
          <cell r="F386">
            <v>0</v>
          </cell>
          <cell r="G386">
            <v>0</v>
          </cell>
        </row>
        <row r="387">
          <cell r="A387" t="str">
            <v>609/08  ЧЛЕНСКИ ВНОС</v>
          </cell>
          <cell r="B387">
            <v>0</v>
          </cell>
          <cell r="C387">
            <v>0</v>
          </cell>
          <cell r="D387">
            <v>33652.5</v>
          </cell>
          <cell r="E387">
            <v>33652.5</v>
          </cell>
          <cell r="F387">
            <v>0</v>
          </cell>
          <cell r="G387">
            <v>0</v>
          </cell>
        </row>
        <row r="388">
          <cell r="A388" t="str">
            <v>609/09  ПРЕОЦЕНКА ДМА, МЗ</v>
          </cell>
          <cell r="B388">
            <v>0</v>
          </cell>
          <cell r="C388">
            <v>0</v>
          </cell>
          <cell r="D388">
            <v>0</v>
          </cell>
          <cell r="E388">
            <v>0</v>
          </cell>
          <cell r="F388">
            <v>0</v>
          </cell>
          <cell r="G388">
            <v>0</v>
          </cell>
        </row>
        <row r="389">
          <cell r="A389" t="str">
            <v>609/10  ОБУЧЕНИЕ, КВАЛИФИКАЦИЯ</v>
          </cell>
          <cell r="B389">
            <v>0</v>
          </cell>
          <cell r="C389">
            <v>0</v>
          </cell>
          <cell r="D389">
            <v>3263.21</v>
          </cell>
          <cell r="E389">
            <v>3263.21</v>
          </cell>
          <cell r="F389">
            <v>0</v>
          </cell>
          <cell r="G389">
            <v>0</v>
          </cell>
        </row>
        <row r="390">
          <cell r="A390" t="str">
            <v>609/11  НЕУСТОЙКИ ПО ДОГОВОРИ</v>
          </cell>
          <cell r="B390">
            <v>0</v>
          </cell>
          <cell r="C390">
            <v>0</v>
          </cell>
          <cell r="D390">
            <v>0</v>
          </cell>
          <cell r="E390">
            <v>0</v>
          </cell>
          <cell r="F390">
            <v>0</v>
          </cell>
          <cell r="G390">
            <v>0</v>
          </cell>
        </row>
        <row r="391">
          <cell r="A391" t="str">
            <v>609/12  ЛИПСИ ПРИ ОТКЛ.МЕРЕНЕ ГАЗ</v>
          </cell>
          <cell r="B391">
            <v>0</v>
          </cell>
          <cell r="C391">
            <v>0</v>
          </cell>
          <cell r="D391">
            <v>0</v>
          </cell>
          <cell r="E391">
            <v>0</v>
          </cell>
          <cell r="F391">
            <v>0</v>
          </cell>
          <cell r="G391">
            <v>0</v>
          </cell>
        </row>
        <row r="392">
          <cell r="A392" t="str">
            <v>609/13  ДАР.И СПОНСОР. ЧЛ.48,АЛ.2</v>
          </cell>
          <cell r="B392">
            <v>0</v>
          </cell>
          <cell r="C392">
            <v>0</v>
          </cell>
          <cell r="D392">
            <v>0</v>
          </cell>
          <cell r="E392">
            <v>0</v>
          </cell>
          <cell r="F392">
            <v>0</v>
          </cell>
          <cell r="G392">
            <v>0</v>
          </cell>
        </row>
        <row r="393">
          <cell r="A393" t="str">
            <v>609/14  ОТПУСКИ МИНАЛИ ПЕРИОДИ</v>
          </cell>
          <cell r="B393">
            <v>0</v>
          </cell>
          <cell r="C393">
            <v>0</v>
          </cell>
          <cell r="D393">
            <v>0</v>
          </cell>
          <cell r="E393">
            <v>0</v>
          </cell>
          <cell r="F393">
            <v>0</v>
          </cell>
          <cell r="G393">
            <v>0</v>
          </cell>
        </row>
        <row r="394">
          <cell r="A394" t="str">
            <v>609/15  ОТПИСАНИ ВЗЕМАНИЯ</v>
          </cell>
          <cell r="B394">
            <v>0</v>
          </cell>
          <cell r="C394">
            <v>0</v>
          </cell>
          <cell r="D394">
            <v>0</v>
          </cell>
          <cell r="E394">
            <v>0</v>
          </cell>
          <cell r="F394">
            <v>0</v>
          </cell>
          <cell r="G394">
            <v>0</v>
          </cell>
        </row>
        <row r="395">
          <cell r="A395" t="str">
            <v>609/16  ДАНЪЧНО ОБЛАГАТЕЛНИ АКТОВ</v>
          </cell>
          <cell r="B395">
            <v>0</v>
          </cell>
          <cell r="C395">
            <v>0</v>
          </cell>
          <cell r="D395">
            <v>0</v>
          </cell>
          <cell r="E395">
            <v>0</v>
          </cell>
          <cell r="F395">
            <v>0</v>
          </cell>
          <cell r="G395">
            <v>0</v>
          </cell>
        </row>
        <row r="396">
          <cell r="A396" t="str">
            <v>609/17  МИТНИЧЕСКИ АКТОВЕ</v>
          </cell>
          <cell r="B396">
            <v>0</v>
          </cell>
          <cell r="C396">
            <v>0</v>
          </cell>
          <cell r="D396">
            <v>0</v>
          </cell>
          <cell r="E396">
            <v>0</v>
          </cell>
          <cell r="F396">
            <v>0</v>
          </cell>
          <cell r="G396">
            <v>0</v>
          </cell>
        </row>
        <row r="397">
          <cell r="A397" t="str">
            <v>609/18  НЕУСТОЙКИ ОТ ТЪРГ.ОПЕРАЦ.</v>
          </cell>
          <cell r="B397">
            <v>0</v>
          </cell>
          <cell r="C397">
            <v>0</v>
          </cell>
          <cell r="D397">
            <v>0</v>
          </cell>
          <cell r="E397">
            <v>0</v>
          </cell>
          <cell r="F397">
            <v>0</v>
          </cell>
          <cell r="G397">
            <v>0</v>
          </cell>
        </row>
        <row r="398">
          <cell r="A398" t="str">
            <v>609/19  ЛИПСИ НА АКТИВИ</v>
          </cell>
          <cell r="B398">
            <v>0</v>
          </cell>
          <cell r="C398">
            <v>0</v>
          </cell>
          <cell r="D398">
            <v>0</v>
          </cell>
          <cell r="E398">
            <v>0</v>
          </cell>
          <cell r="F398">
            <v>0</v>
          </cell>
          <cell r="G398">
            <v>0</v>
          </cell>
        </row>
        <row r="399">
          <cell r="A399" t="str">
            <v>609/20  Р/ХОДИ МИНАЛИ ОТЧ.ПЕРИОДИ</v>
          </cell>
          <cell r="B399">
            <v>0</v>
          </cell>
          <cell r="C399">
            <v>0</v>
          </cell>
          <cell r="D399">
            <v>0</v>
          </cell>
          <cell r="E399">
            <v>0</v>
          </cell>
          <cell r="F399">
            <v>0</v>
          </cell>
          <cell r="G399">
            <v>0</v>
          </cell>
        </row>
        <row r="400">
          <cell r="A400" t="str">
            <v>609/21  БРАК</v>
          </cell>
          <cell r="B400">
            <v>0</v>
          </cell>
          <cell r="C400">
            <v>0</v>
          </cell>
          <cell r="D400">
            <v>0</v>
          </cell>
          <cell r="E400">
            <v>0</v>
          </cell>
          <cell r="F400">
            <v>0</v>
          </cell>
          <cell r="G400">
            <v>0</v>
          </cell>
        </row>
        <row r="401">
          <cell r="A401" t="str">
            <v>609/99  ДРУГИ РАЗХОДИ</v>
          </cell>
          <cell r="B401">
            <v>0</v>
          </cell>
          <cell r="C401">
            <v>0</v>
          </cell>
          <cell r="D401">
            <v>13782.9</v>
          </cell>
          <cell r="E401">
            <v>13782.9</v>
          </cell>
          <cell r="F401">
            <v>0</v>
          </cell>
          <cell r="G401">
            <v>0</v>
          </cell>
        </row>
        <row r="402">
          <cell r="A402" t="str">
            <v>611     РАЗХ.ЗА ОСН.ДЕЙНОСТ</v>
          </cell>
          <cell r="B402">
            <v>0</v>
          </cell>
          <cell r="C402">
            <v>0</v>
          </cell>
          <cell r="D402">
            <v>155151.35</v>
          </cell>
          <cell r="E402">
            <v>0</v>
          </cell>
          <cell r="F402">
            <v>155151.35</v>
          </cell>
          <cell r="G402">
            <v>0</v>
          </cell>
        </row>
        <row r="403">
          <cell r="A403" t="str">
            <v>612     РАЗХ.ЗА СПОМАГ.ДЕЙНОСТ</v>
          </cell>
          <cell r="B403">
            <v>0</v>
          </cell>
          <cell r="C403">
            <v>0</v>
          </cell>
          <cell r="D403">
            <v>77978.929999999993</v>
          </cell>
          <cell r="E403">
            <v>0</v>
          </cell>
          <cell r="F403">
            <v>77978.929999999993</v>
          </cell>
          <cell r="G403">
            <v>0</v>
          </cell>
        </row>
        <row r="404">
          <cell r="A404" t="str">
            <v>613     РАЗХ.ЗА БЪДЕЩИ ПЕРИОДИ</v>
          </cell>
          <cell r="B404">
            <v>0</v>
          </cell>
          <cell r="C404">
            <v>0</v>
          </cell>
          <cell r="D404">
            <v>0</v>
          </cell>
          <cell r="E404">
            <v>0</v>
          </cell>
          <cell r="F404">
            <v>0</v>
          </cell>
          <cell r="G404">
            <v>0</v>
          </cell>
        </row>
        <row r="405">
          <cell r="A405" t="str">
            <v>614     РАЗХ.ЗА ОРГ.И УПРАВЛЕНИЕ</v>
          </cell>
          <cell r="B405">
            <v>0</v>
          </cell>
          <cell r="C405">
            <v>0</v>
          </cell>
          <cell r="D405">
            <v>138531.49</v>
          </cell>
          <cell r="E405">
            <v>0</v>
          </cell>
          <cell r="F405">
            <v>138531.49</v>
          </cell>
          <cell r="G405">
            <v>0</v>
          </cell>
        </row>
        <row r="406">
          <cell r="A406" t="str">
            <v>615     РАЗХ.ЗА ПРОД.НА ПРОДУКЦИЯ</v>
          </cell>
          <cell r="B406">
            <v>0</v>
          </cell>
          <cell r="C406">
            <v>0</v>
          </cell>
          <cell r="D406">
            <v>0</v>
          </cell>
          <cell r="E406">
            <v>0</v>
          </cell>
          <cell r="F406">
            <v>0</v>
          </cell>
          <cell r="G406">
            <v>0</v>
          </cell>
        </row>
        <row r="407">
          <cell r="A407" t="str">
            <v>616     ДРУГИ НЕПРЕКИ РАЗХОДИ</v>
          </cell>
          <cell r="B407">
            <v>0</v>
          </cell>
          <cell r="C407">
            <v>0</v>
          </cell>
          <cell r="D407">
            <v>404599.55</v>
          </cell>
          <cell r="E407">
            <v>0</v>
          </cell>
          <cell r="F407">
            <v>404599.55</v>
          </cell>
          <cell r="G407">
            <v>0</v>
          </cell>
        </row>
        <row r="408">
          <cell r="A408" t="str">
            <v>616/01  РЕКЛАМА</v>
          </cell>
          <cell r="B408">
            <v>0</v>
          </cell>
          <cell r="C408">
            <v>0</v>
          </cell>
          <cell r="D408">
            <v>177297.67</v>
          </cell>
          <cell r="E408">
            <v>0</v>
          </cell>
          <cell r="F408">
            <v>177297.67</v>
          </cell>
          <cell r="G408">
            <v>0</v>
          </cell>
        </row>
        <row r="409">
          <cell r="A409" t="str">
            <v>616/02  СПОНСОРСТВО,ОБУЧ.,ДАРЕНИЯ</v>
          </cell>
          <cell r="B409">
            <v>0</v>
          </cell>
          <cell r="C409">
            <v>0</v>
          </cell>
          <cell r="D409">
            <v>317.5</v>
          </cell>
          <cell r="E409">
            <v>0</v>
          </cell>
          <cell r="F409">
            <v>317.5</v>
          </cell>
          <cell r="G409">
            <v>0</v>
          </cell>
        </row>
        <row r="410">
          <cell r="A410" t="str">
            <v>616/03  НС И УС</v>
          </cell>
          <cell r="B410">
            <v>0</v>
          </cell>
          <cell r="C410">
            <v>0</v>
          </cell>
          <cell r="D410">
            <v>0</v>
          </cell>
          <cell r="E410">
            <v>0</v>
          </cell>
          <cell r="F410">
            <v>0</v>
          </cell>
          <cell r="G410">
            <v>0</v>
          </cell>
        </row>
        <row r="411">
          <cell r="A411" t="str">
            <v>616/06  АМОРТИЗАЦИИ</v>
          </cell>
          <cell r="B411">
            <v>0</v>
          </cell>
          <cell r="C411">
            <v>0</v>
          </cell>
          <cell r="D411">
            <v>29311.02</v>
          </cell>
          <cell r="E411">
            <v>0</v>
          </cell>
          <cell r="F411">
            <v>29311.02</v>
          </cell>
          <cell r="G411">
            <v>0</v>
          </cell>
        </row>
        <row r="412">
          <cell r="A412" t="str">
            <v>616/09  ДРУГИ</v>
          </cell>
          <cell r="B412">
            <v>0</v>
          </cell>
          <cell r="C412">
            <v>0</v>
          </cell>
          <cell r="D412">
            <v>140857.35999999999</v>
          </cell>
          <cell r="E412">
            <v>0</v>
          </cell>
          <cell r="F412">
            <v>140857.35999999999</v>
          </cell>
          <cell r="G412">
            <v>0</v>
          </cell>
        </row>
        <row r="413">
          <cell r="A413" t="str">
            <v>616/10  ПРЕФАКТУРИРАНЕ</v>
          </cell>
          <cell r="B413">
            <v>0</v>
          </cell>
          <cell r="C413">
            <v>0</v>
          </cell>
          <cell r="D413">
            <v>56816</v>
          </cell>
          <cell r="E413">
            <v>0</v>
          </cell>
          <cell r="F413">
            <v>56816</v>
          </cell>
          <cell r="G413">
            <v>0</v>
          </cell>
        </row>
        <row r="414">
          <cell r="A414" t="str">
            <v>618     РАЗХОДИ СТРОИТЕЛСТВО</v>
          </cell>
          <cell r="B414">
            <v>0</v>
          </cell>
          <cell r="C414">
            <v>0</v>
          </cell>
          <cell r="D414">
            <v>0</v>
          </cell>
          <cell r="E414">
            <v>0</v>
          </cell>
          <cell r="F414">
            <v>0</v>
          </cell>
          <cell r="G414">
            <v>0</v>
          </cell>
        </row>
        <row r="415">
          <cell r="A415" t="str">
            <v>618/01  ОБЕКТ СОФИЯ</v>
          </cell>
          <cell r="B415">
            <v>0</v>
          </cell>
          <cell r="C415">
            <v>0</v>
          </cell>
          <cell r="D415">
            <v>0</v>
          </cell>
          <cell r="E415">
            <v>0</v>
          </cell>
          <cell r="F415">
            <v>0</v>
          </cell>
          <cell r="G415">
            <v>0</v>
          </cell>
        </row>
        <row r="416">
          <cell r="A416" t="str">
            <v>618/02  ОБЕКТ РУСЕ</v>
          </cell>
          <cell r="B416">
            <v>0</v>
          </cell>
          <cell r="C416">
            <v>0</v>
          </cell>
          <cell r="D416">
            <v>0</v>
          </cell>
          <cell r="E416">
            <v>0</v>
          </cell>
          <cell r="F416">
            <v>0</v>
          </cell>
          <cell r="G416">
            <v>0</v>
          </cell>
        </row>
        <row r="417">
          <cell r="A417" t="str">
            <v>618/03  ОБЕКТ ВАРНА</v>
          </cell>
          <cell r="B417">
            <v>0</v>
          </cell>
          <cell r="C417">
            <v>0</v>
          </cell>
          <cell r="D417">
            <v>0</v>
          </cell>
          <cell r="E417">
            <v>0</v>
          </cell>
          <cell r="F417">
            <v>0</v>
          </cell>
          <cell r="G417">
            <v>0</v>
          </cell>
        </row>
        <row r="418">
          <cell r="A418" t="str">
            <v>621     РАЗХ.ЗА ЛИХВИ</v>
          </cell>
          <cell r="B418">
            <v>0</v>
          </cell>
          <cell r="C418">
            <v>0</v>
          </cell>
          <cell r="D418">
            <v>18.760000000000002</v>
          </cell>
          <cell r="E418">
            <v>0</v>
          </cell>
          <cell r="F418">
            <v>18.760000000000002</v>
          </cell>
          <cell r="G418">
            <v>0</v>
          </cell>
        </row>
        <row r="419">
          <cell r="A419" t="str">
            <v>621/1   ПО ПОЛУЧЕНИ БАНКОВИ ЗАЕМИ</v>
          </cell>
          <cell r="B419">
            <v>0</v>
          </cell>
          <cell r="C419">
            <v>0</v>
          </cell>
          <cell r="D419">
            <v>18.760000000000002</v>
          </cell>
          <cell r="E419">
            <v>0</v>
          </cell>
          <cell r="F419">
            <v>18.760000000000002</v>
          </cell>
          <cell r="G419">
            <v>0</v>
          </cell>
        </row>
        <row r="420">
          <cell r="A420" t="str">
            <v>621/2   ПО ПОЛУЧЕНИ ДРУГИ ЗАЕМИ</v>
          </cell>
          <cell r="B420">
            <v>0</v>
          </cell>
          <cell r="C420">
            <v>0</v>
          </cell>
          <cell r="D420">
            <v>0</v>
          </cell>
          <cell r="E420">
            <v>0</v>
          </cell>
          <cell r="F420">
            <v>0</v>
          </cell>
          <cell r="G420">
            <v>0</v>
          </cell>
        </row>
        <row r="421">
          <cell r="A421" t="str">
            <v>621/3   ПО ЛИЗИНГ</v>
          </cell>
          <cell r="B421">
            <v>0</v>
          </cell>
          <cell r="C421">
            <v>0</v>
          </cell>
          <cell r="D421">
            <v>0</v>
          </cell>
          <cell r="E421">
            <v>0</v>
          </cell>
          <cell r="F421">
            <v>0</v>
          </cell>
          <cell r="G421">
            <v>0</v>
          </cell>
        </row>
        <row r="422">
          <cell r="A422" t="str">
            <v>621/4   ПО ДЕПОЗИТИ</v>
          </cell>
          <cell r="B422">
            <v>0</v>
          </cell>
          <cell r="C422">
            <v>0</v>
          </cell>
          <cell r="D422">
            <v>0</v>
          </cell>
          <cell r="E422">
            <v>0</v>
          </cell>
          <cell r="F422">
            <v>0</v>
          </cell>
          <cell r="G422">
            <v>0</v>
          </cell>
        </row>
        <row r="423">
          <cell r="A423" t="str">
            <v>621/5   ПО ОБЛИГАЦИОНЕН ЗАЕМ</v>
          </cell>
          <cell r="B423">
            <v>0</v>
          </cell>
          <cell r="C423">
            <v>0</v>
          </cell>
          <cell r="D423">
            <v>0</v>
          </cell>
          <cell r="E423">
            <v>0</v>
          </cell>
          <cell r="F423">
            <v>0</v>
          </cell>
          <cell r="G423">
            <v>0</v>
          </cell>
        </row>
        <row r="424">
          <cell r="A424" t="str">
            <v>621/6   ПО ДОПЪЛН.ВНОСКА КАПИТАЛА</v>
          </cell>
          <cell r="B424">
            <v>0</v>
          </cell>
          <cell r="C424">
            <v>0</v>
          </cell>
          <cell r="D424">
            <v>0</v>
          </cell>
          <cell r="E424">
            <v>0</v>
          </cell>
          <cell r="F424">
            <v>0</v>
          </cell>
          <cell r="G424">
            <v>0</v>
          </cell>
        </row>
        <row r="425">
          <cell r="A425" t="str">
            <v>621/7   ПО ЦЕДИРАНО ПАРИЧ.ВЗЕМАНЕ</v>
          </cell>
          <cell r="B425">
            <v>0</v>
          </cell>
          <cell r="C425">
            <v>0</v>
          </cell>
          <cell r="D425">
            <v>0</v>
          </cell>
          <cell r="E425">
            <v>0</v>
          </cell>
          <cell r="F425">
            <v>0</v>
          </cell>
          <cell r="G425">
            <v>0</v>
          </cell>
        </row>
        <row r="426">
          <cell r="A426" t="str">
            <v>621/8   ПО ДАНЪЧНО-ОБЛАГАТ.АКТ</v>
          </cell>
          <cell r="B426">
            <v>0</v>
          </cell>
          <cell r="C426">
            <v>0</v>
          </cell>
          <cell r="D426">
            <v>0</v>
          </cell>
          <cell r="E426">
            <v>0</v>
          </cell>
          <cell r="F426">
            <v>0</v>
          </cell>
          <cell r="G426">
            <v>0</v>
          </cell>
        </row>
        <row r="427">
          <cell r="A427" t="str">
            <v>622     РАЗХ.ЗА ПРОВИЗ.РИСК.АКТИВ</v>
          </cell>
          <cell r="B427">
            <v>0</v>
          </cell>
          <cell r="C427">
            <v>0</v>
          </cell>
          <cell r="D427">
            <v>0</v>
          </cell>
          <cell r="E427">
            <v>0</v>
          </cell>
          <cell r="F427">
            <v>0</v>
          </cell>
          <cell r="G427">
            <v>0</v>
          </cell>
        </row>
        <row r="428">
          <cell r="A428" t="str">
            <v>623     РАЗХ.ПО ОПЕРАЦИИ С ИНВЕСТ</v>
          </cell>
          <cell r="B428">
            <v>0</v>
          </cell>
          <cell r="C428">
            <v>0</v>
          </cell>
          <cell r="D428">
            <v>0</v>
          </cell>
          <cell r="E428">
            <v>0</v>
          </cell>
          <cell r="F428">
            <v>0</v>
          </cell>
          <cell r="G428">
            <v>0</v>
          </cell>
        </row>
        <row r="429">
          <cell r="A429" t="str">
            <v>623/1   КРАТКОСРОЧНИ ИНВЕСТИЦИИ</v>
          </cell>
          <cell r="B429">
            <v>0</v>
          </cell>
          <cell r="C429">
            <v>0</v>
          </cell>
          <cell r="D429">
            <v>0</v>
          </cell>
          <cell r="E429">
            <v>0</v>
          </cell>
          <cell r="F429">
            <v>0</v>
          </cell>
          <cell r="G429">
            <v>0</v>
          </cell>
        </row>
        <row r="430">
          <cell r="A430" t="str">
            <v>623/2   ДЪЛГОСРОЧНИ ИНВЕСТИЦИИ</v>
          </cell>
          <cell r="B430">
            <v>0</v>
          </cell>
          <cell r="C430">
            <v>0</v>
          </cell>
          <cell r="D430">
            <v>0</v>
          </cell>
          <cell r="E430">
            <v>0</v>
          </cell>
          <cell r="F430">
            <v>0</v>
          </cell>
          <cell r="G430">
            <v>0</v>
          </cell>
        </row>
        <row r="431">
          <cell r="A431" t="str">
            <v>624     РАЗХ.ПО ВАЛУТНИ ОПЕРАЦИИ</v>
          </cell>
          <cell r="B431">
            <v>0</v>
          </cell>
          <cell r="C431">
            <v>0</v>
          </cell>
          <cell r="D431">
            <v>0</v>
          </cell>
          <cell r="E431">
            <v>0</v>
          </cell>
          <cell r="F431">
            <v>0</v>
          </cell>
          <cell r="G431">
            <v>0</v>
          </cell>
        </row>
        <row r="432">
          <cell r="A432" t="str">
            <v>625     ФИН.Р-ДИ ЗА БЪД. ПЕРИОДИ</v>
          </cell>
          <cell r="B432">
            <v>0</v>
          </cell>
          <cell r="C432">
            <v>0</v>
          </cell>
          <cell r="D432">
            <v>0</v>
          </cell>
          <cell r="E432">
            <v>0</v>
          </cell>
          <cell r="F432">
            <v>0</v>
          </cell>
          <cell r="G432">
            <v>0</v>
          </cell>
        </row>
        <row r="433">
          <cell r="A433" t="str">
            <v>626     ПРЕОЦЕНКА НА ИНВЕСТИЦИИ</v>
          </cell>
          <cell r="B433">
            <v>0</v>
          </cell>
          <cell r="C433">
            <v>0</v>
          </cell>
          <cell r="D433">
            <v>0</v>
          </cell>
          <cell r="E433">
            <v>0</v>
          </cell>
          <cell r="F433">
            <v>0</v>
          </cell>
          <cell r="G433">
            <v>0</v>
          </cell>
        </row>
        <row r="434">
          <cell r="A434" t="str">
            <v>629     ДР.ФИНАНСОВИ РАЗХОДИ</v>
          </cell>
          <cell r="B434">
            <v>0</v>
          </cell>
          <cell r="C434">
            <v>0</v>
          </cell>
          <cell r="D434">
            <v>1043.47</v>
          </cell>
          <cell r="E434">
            <v>0</v>
          </cell>
          <cell r="F434">
            <v>1043.47</v>
          </cell>
          <cell r="G434">
            <v>0</v>
          </cell>
        </row>
        <row r="435">
          <cell r="A435" t="str">
            <v>691     ОТПИСАНИ ВЗЕМАНИЯ</v>
          </cell>
          <cell r="B435">
            <v>0</v>
          </cell>
          <cell r="C435">
            <v>0</v>
          </cell>
          <cell r="D435">
            <v>0</v>
          </cell>
          <cell r="E435">
            <v>0</v>
          </cell>
          <cell r="F435">
            <v>0</v>
          </cell>
          <cell r="G435">
            <v>0</v>
          </cell>
        </row>
        <row r="436">
          <cell r="A436" t="str">
            <v>692     РАЗХ.ЗА ГЛОБИ И НЕУСТ.</v>
          </cell>
          <cell r="B436">
            <v>0</v>
          </cell>
          <cell r="C436">
            <v>0</v>
          </cell>
          <cell r="D436">
            <v>0</v>
          </cell>
          <cell r="E436">
            <v>0</v>
          </cell>
          <cell r="F436">
            <v>0</v>
          </cell>
          <cell r="G436">
            <v>0</v>
          </cell>
        </row>
        <row r="437">
          <cell r="A437" t="str">
            <v>693     ЛИПСИ НА АКТИВИ</v>
          </cell>
          <cell r="B437">
            <v>0</v>
          </cell>
          <cell r="C437">
            <v>0</v>
          </cell>
          <cell r="D437">
            <v>0</v>
          </cell>
          <cell r="E437">
            <v>0</v>
          </cell>
          <cell r="F437">
            <v>0</v>
          </cell>
          <cell r="G437">
            <v>0</v>
          </cell>
        </row>
        <row r="438">
          <cell r="A438" t="str">
            <v>699     ДР.ИЗВЪНРЕДНИ РАЗХОДИ</v>
          </cell>
          <cell r="B438">
            <v>0</v>
          </cell>
          <cell r="C438">
            <v>0</v>
          </cell>
          <cell r="D438">
            <v>0</v>
          </cell>
          <cell r="E438">
            <v>0</v>
          </cell>
          <cell r="F438">
            <v>0</v>
          </cell>
          <cell r="G438">
            <v>0</v>
          </cell>
        </row>
        <row r="439">
          <cell r="A439" t="str">
            <v>701     ПОСТ.ОТ ПРОД.НА ПРОДУКЦИЯ</v>
          </cell>
          <cell r="B439">
            <v>0</v>
          </cell>
          <cell r="C439">
            <v>0</v>
          </cell>
          <cell r="D439">
            <v>0</v>
          </cell>
          <cell r="E439">
            <v>0</v>
          </cell>
          <cell r="F439">
            <v>0</v>
          </cell>
          <cell r="G439">
            <v>0</v>
          </cell>
        </row>
        <row r="440">
          <cell r="A440" t="str">
            <v>701/1   В ГР.ОВЕРГАЗ ХОЛДИНГ АД</v>
          </cell>
          <cell r="B440">
            <v>0</v>
          </cell>
          <cell r="C440">
            <v>0</v>
          </cell>
          <cell r="D440">
            <v>0</v>
          </cell>
          <cell r="E440">
            <v>0</v>
          </cell>
          <cell r="F440">
            <v>0</v>
          </cell>
          <cell r="G440">
            <v>0</v>
          </cell>
        </row>
        <row r="441">
          <cell r="A441" t="str">
            <v>701/2   В ГР.ОВЕРГАЗ ИНК АД</v>
          </cell>
          <cell r="B441">
            <v>0</v>
          </cell>
          <cell r="C441">
            <v>0</v>
          </cell>
          <cell r="D441">
            <v>0</v>
          </cell>
          <cell r="E441">
            <v>0</v>
          </cell>
          <cell r="F441">
            <v>0</v>
          </cell>
          <cell r="G441">
            <v>0</v>
          </cell>
        </row>
        <row r="442">
          <cell r="A442" t="str">
            <v>701/3   В ГР."НАШ ДОМ Б-Я" АД</v>
          </cell>
          <cell r="B442">
            <v>0</v>
          </cell>
          <cell r="C442">
            <v>0</v>
          </cell>
          <cell r="D442">
            <v>0</v>
          </cell>
          <cell r="E442">
            <v>0</v>
          </cell>
          <cell r="F442">
            <v>0</v>
          </cell>
          <cell r="G442">
            <v>0</v>
          </cell>
        </row>
        <row r="443">
          <cell r="A443" t="str">
            <v>701/4   ИЗВЪН ГРУПАТА</v>
          </cell>
          <cell r="B443">
            <v>0</v>
          </cell>
          <cell r="C443">
            <v>0</v>
          </cell>
          <cell r="D443">
            <v>0</v>
          </cell>
          <cell r="E443">
            <v>0</v>
          </cell>
          <cell r="F443">
            <v>0</v>
          </cell>
          <cell r="G443">
            <v>0</v>
          </cell>
        </row>
        <row r="444">
          <cell r="A444" t="str">
            <v>702     ПОСТ.ОТ ПРОД.НА СТОКИ</v>
          </cell>
          <cell r="B444">
            <v>0</v>
          </cell>
          <cell r="C444">
            <v>0</v>
          </cell>
          <cell r="D444">
            <v>0</v>
          </cell>
          <cell r="E444">
            <v>0</v>
          </cell>
          <cell r="F444">
            <v>0</v>
          </cell>
          <cell r="G444">
            <v>0</v>
          </cell>
        </row>
        <row r="445">
          <cell r="A445" t="str">
            <v>702/1   В ГР.ОВЕРГАЗ ХОЛДИНГ АД</v>
          </cell>
          <cell r="B445">
            <v>0</v>
          </cell>
          <cell r="C445">
            <v>0</v>
          </cell>
          <cell r="D445">
            <v>0</v>
          </cell>
          <cell r="E445">
            <v>0</v>
          </cell>
          <cell r="F445">
            <v>0</v>
          </cell>
          <cell r="G445">
            <v>0</v>
          </cell>
        </row>
        <row r="446">
          <cell r="A446" t="str">
            <v>702/2   В ГР.ОВЕРГАЗ ИНК АД</v>
          </cell>
          <cell r="B446">
            <v>0</v>
          </cell>
          <cell r="C446">
            <v>0</v>
          </cell>
          <cell r="D446">
            <v>0</v>
          </cell>
          <cell r="E446">
            <v>0</v>
          </cell>
          <cell r="F446">
            <v>0</v>
          </cell>
          <cell r="G446">
            <v>0</v>
          </cell>
        </row>
        <row r="447">
          <cell r="A447" t="str">
            <v>702/3   В ГРУПАТА НА"НАШ ДОМ Б-Я"</v>
          </cell>
          <cell r="B447">
            <v>0</v>
          </cell>
          <cell r="C447">
            <v>0</v>
          </cell>
          <cell r="D447">
            <v>0</v>
          </cell>
          <cell r="E447">
            <v>0</v>
          </cell>
          <cell r="F447">
            <v>0</v>
          </cell>
          <cell r="G447">
            <v>0</v>
          </cell>
        </row>
        <row r="448">
          <cell r="A448" t="str">
            <v>702/4   ИЗВЪН ГРУПАТА НА ОВЕРГАЗ</v>
          </cell>
          <cell r="B448">
            <v>0</v>
          </cell>
          <cell r="C448">
            <v>0</v>
          </cell>
          <cell r="D448">
            <v>0</v>
          </cell>
          <cell r="E448">
            <v>0</v>
          </cell>
          <cell r="F448">
            <v>0</v>
          </cell>
          <cell r="G448">
            <v>0</v>
          </cell>
        </row>
        <row r="449">
          <cell r="A449" t="str">
            <v>703     ПОСТ.ОТ ПРОД.НА УСЛУГИ</v>
          </cell>
          <cell r="B449">
            <v>0</v>
          </cell>
          <cell r="C449">
            <v>0</v>
          </cell>
          <cell r="D449">
            <v>0</v>
          </cell>
          <cell r="E449">
            <v>0</v>
          </cell>
          <cell r="F449">
            <v>0</v>
          </cell>
          <cell r="G449">
            <v>0</v>
          </cell>
        </row>
        <row r="450">
          <cell r="A450" t="str">
            <v>703/1   В ГР.ОВЕРГАЗ ХОЛДИНГ АД</v>
          </cell>
          <cell r="B450">
            <v>0</v>
          </cell>
          <cell r="C450">
            <v>0</v>
          </cell>
          <cell r="D450">
            <v>0</v>
          </cell>
          <cell r="E450">
            <v>0</v>
          </cell>
          <cell r="F450">
            <v>0</v>
          </cell>
          <cell r="G450">
            <v>0</v>
          </cell>
        </row>
        <row r="451">
          <cell r="A451" t="str">
            <v>703/2   В ГР.ОВЕРГАЗ ИНК АД</v>
          </cell>
          <cell r="B451">
            <v>0</v>
          </cell>
          <cell r="C451">
            <v>0</v>
          </cell>
          <cell r="D451">
            <v>0</v>
          </cell>
          <cell r="E451">
            <v>0</v>
          </cell>
          <cell r="F451">
            <v>0</v>
          </cell>
          <cell r="G451">
            <v>0</v>
          </cell>
        </row>
        <row r="452">
          <cell r="A452" t="str">
            <v>703/3   ИЗВЪН ГРУПАТА НА ОВЕРГАЗ</v>
          </cell>
          <cell r="B452">
            <v>0</v>
          </cell>
          <cell r="C452">
            <v>0</v>
          </cell>
          <cell r="D452">
            <v>0</v>
          </cell>
          <cell r="E452">
            <v>0</v>
          </cell>
          <cell r="F452">
            <v>0</v>
          </cell>
          <cell r="G452">
            <v>0</v>
          </cell>
        </row>
        <row r="453">
          <cell r="A453" t="str">
            <v>704     ПРИХОДИ ЗА БЪД.ПЕРИОДИ</v>
          </cell>
          <cell r="B453">
            <v>0</v>
          </cell>
          <cell r="C453">
            <v>0</v>
          </cell>
          <cell r="D453">
            <v>0</v>
          </cell>
          <cell r="E453">
            <v>0</v>
          </cell>
          <cell r="F453">
            <v>0</v>
          </cell>
          <cell r="G453">
            <v>0</v>
          </cell>
        </row>
        <row r="454">
          <cell r="A454" t="str">
            <v>704/1   В ГР.ОВЕРГАЗ ХОЛДИНГ АД</v>
          </cell>
          <cell r="B454">
            <v>0</v>
          </cell>
          <cell r="C454">
            <v>0</v>
          </cell>
          <cell r="D454">
            <v>0</v>
          </cell>
          <cell r="E454">
            <v>0</v>
          </cell>
          <cell r="F454">
            <v>0</v>
          </cell>
          <cell r="G454">
            <v>0</v>
          </cell>
        </row>
        <row r="455">
          <cell r="A455" t="str">
            <v>704/2   В ГР.ОВЕРГАЗ ИНК АД</v>
          </cell>
          <cell r="B455">
            <v>0</v>
          </cell>
          <cell r="C455">
            <v>0</v>
          </cell>
          <cell r="D455">
            <v>0</v>
          </cell>
          <cell r="E455">
            <v>0</v>
          </cell>
          <cell r="F455">
            <v>0</v>
          </cell>
          <cell r="G455">
            <v>0</v>
          </cell>
        </row>
        <row r="456">
          <cell r="A456" t="str">
            <v>704/3   ИЗВЪН ГРУПАТА ОВЕРГАЗ</v>
          </cell>
          <cell r="B456">
            <v>0</v>
          </cell>
          <cell r="C456">
            <v>0</v>
          </cell>
          <cell r="D456">
            <v>0</v>
          </cell>
          <cell r="E456">
            <v>0</v>
          </cell>
          <cell r="F456">
            <v>0</v>
          </cell>
          <cell r="G456">
            <v>0</v>
          </cell>
        </row>
        <row r="457">
          <cell r="A457" t="str">
            <v>704/4   ОТ ПРОДАЖБА ЕРЕ</v>
          </cell>
          <cell r="B457">
            <v>0</v>
          </cell>
          <cell r="C457">
            <v>0</v>
          </cell>
          <cell r="D457">
            <v>0</v>
          </cell>
          <cell r="E457">
            <v>0</v>
          </cell>
          <cell r="F457">
            <v>0</v>
          </cell>
          <cell r="G457">
            <v>0</v>
          </cell>
        </row>
        <row r="458">
          <cell r="A458" t="str">
            <v>705     ПРИХОДИ ОТ ФИНАНСИРАНИЯ</v>
          </cell>
          <cell r="B458">
            <v>0</v>
          </cell>
          <cell r="C458">
            <v>0</v>
          </cell>
          <cell r="D458">
            <v>0</v>
          </cell>
          <cell r="E458">
            <v>0</v>
          </cell>
          <cell r="F458">
            <v>0</v>
          </cell>
          <cell r="G458">
            <v>0</v>
          </cell>
        </row>
        <row r="459">
          <cell r="A459" t="str">
            <v>705/4   ОТ ПРОДАЖБА ЕРЕ</v>
          </cell>
          <cell r="B459">
            <v>0</v>
          </cell>
          <cell r="C459">
            <v>0</v>
          </cell>
          <cell r="D459">
            <v>0</v>
          </cell>
          <cell r="E459">
            <v>0</v>
          </cell>
          <cell r="F459">
            <v>0</v>
          </cell>
          <cell r="G459">
            <v>0</v>
          </cell>
        </row>
        <row r="460">
          <cell r="A460" t="str">
            <v>709     ПРИХ.ОТ ДР.ПРОДАЖБИ</v>
          </cell>
          <cell r="B460">
            <v>0</v>
          </cell>
          <cell r="C460">
            <v>0</v>
          </cell>
          <cell r="D460">
            <v>0</v>
          </cell>
          <cell r="E460">
            <v>24604.95</v>
          </cell>
          <cell r="F460">
            <v>0</v>
          </cell>
          <cell r="G460">
            <v>24604.95</v>
          </cell>
        </row>
        <row r="461">
          <cell r="A461" t="str">
            <v>709/01  В ГР.ОВЕРГАЗ ХОЛДИНГ АД</v>
          </cell>
          <cell r="B461">
            <v>0</v>
          </cell>
          <cell r="C461">
            <v>0</v>
          </cell>
          <cell r="D461">
            <v>0</v>
          </cell>
          <cell r="E461">
            <v>11490</v>
          </cell>
          <cell r="F461">
            <v>0</v>
          </cell>
          <cell r="G461">
            <v>11490</v>
          </cell>
        </row>
        <row r="462">
          <cell r="A462" t="str">
            <v>709/02  В ГРУПА ОВЕРГАЗ ИНК АД</v>
          </cell>
          <cell r="B462">
            <v>0</v>
          </cell>
          <cell r="C462">
            <v>0</v>
          </cell>
          <cell r="D462">
            <v>0</v>
          </cell>
          <cell r="E462">
            <v>8549.2999999999993</v>
          </cell>
          <cell r="F462">
            <v>0</v>
          </cell>
          <cell r="G462">
            <v>8549.2999999999993</v>
          </cell>
        </row>
        <row r="463">
          <cell r="A463" t="str">
            <v>709/03  В ГРУПА "НАШ ДОМ Б-Я" АД</v>
          </cell>
          <cell r="B463">
            <v>0</v>
          </cell>
          <cell r="C463">
            <v>0</v>
          </cell>
          <cell r="D463">
            <v>0</v>
          </cell>
          <cell r="E463">
            <v>0</v>
          </cell>
          <cell r="F463">
            <v>0</v>
          </cell>
          <cell r="G463">
            <v>0</v>
          </cell>
        </row>
        <row r="464">
          <cell r="A464" t="str">
            <v>709/04  ОТ ДРУГИ /ВЪНШНИ/ КЛИЕНТИ</v>
          </cell>
          <cell r="B464">
            <v>0</v>
          </cell>
          <cell r="C464">
            <v>0</v>
          </cell>
          <cell r="D464">
            <v>0</v>
          </cell>
          <cell r="E464">
            <v>4565.6499999999996</v>
          </cell>
          <cell r="F464">
            <v>0</v>
          </cell>
          <cell r="G464">
            <v>4565.6499999999996</v>
          </cell>
        </row>
        <row r="465">
          <cell r="A465" t="str">
            <v>709/11  ПРИХОДИ ОТ ГЛОБИ И НЕУСТ.</v>
          </cell>
          <cell r="B465">
            <v>0</v>
          </cell>
          <cell r="C465">
            <v>0</v>
          </cell>
          <cell r="D465">
            <v>0</v>
          </cell>
          <cell r="E465">
            <v>0</v>
          </cell>
          <cell r="F465">
            <v>0</v>
          </cell>
          <cell r="G465">
            <v>0</v>
          </cell>
        </row>
        <row r="466">
          <cell r="A466" t="str">
            <v>709/12  ИЗЛИШЪК МЕРЕНЕ ПРИР.ГАЗ</v>
          </cell>
          <cell r="B466">
            <v>0</v>
          </cell>
          <cell r="C466">
            <v>0</v>
          </cell>
          <cell r="D466">
            <v>0</v>
          </cell>
          <cell r="E466">
            <v>0</v>
          </cell>
          <cell r="F466">
            <v>0</v>
          </cell>
          <cell r="G466">
            <v>0</v>
          </cell>
        </row>
        <row r="467">
          <cell r="A467" t="str">
            <v>709/9   ПРИКЛЮЧИТ. КЪМ РЕЗУЛТАТ</v>
          </cell>
          <cell r="B467">
            <v>0</v>
          </cell>
          <cell r="C467">
            <v>0</v>
          </cell>
          <cell r="D467">
            <v>0</v>
          </cell>
          <cell r="E467">
            <v>0</v>
          </cell>
          <cell r="F467">
            <v>0</v>
          </cell>
          <cell r="G467">
            <v>0</v>
          </cell>
        </row>
        <row r="468">
          <cell r="A468" t="str">
            <v>721     ПРИХОДИ ОТ ЛИХВИ</v>
          </cell>
          <cell r="B468">
            <v>0</v>
          </cell>
          <cell r="C468">
            <v>0</v>
          </cell>
          <cell r="D468">
            <v>0</v>
          </cell>
          <cell r="E468">
            <v>33011.94</v>
          </cell>
          <cell r="F468">
            <v>0</v>
          </cell>
          <cell r="G468">
            <v>33011.94</v>
          </cell>
        </row>
        <row r="469">
          <cell r="A469" t="str">
            <v>721/1   ПО С/КИ В БАНКИ</v>
          </cell>
          <cell r="B469">
            <v>0</v>
          </cell>
          <cell r="C469">
            <v>0</v>
          </cell>
          <cell r="D469">
            <v>0</v>
          </cell>
          <cell r="E469">
            <v>0.03</v>
          </cell>
          <cell r="F469">
            <v>0</v>
          </cell>
          <cell r="G469">
            <v>0.03</v>
          </cell>
        </row>
        <row r="470">
          <cell r="A470" t="str">
            <v>721/2   ПО ПРЕДОСТАВЕНИ ЗАЕМИ</v>
          </cell>
          <cell r="B470">
            <v>0</v>
          </cell>
          <cell r="C470">
            <v>0</v>
          </cell>
          <cell r="D470">
            <v>0</v>
          </cell>
          <cell r="E470">
            <v>1275.74</v>
          </cell>
          <cell r="F470">
            <v>0</v>
          </cell>
          <cell r="G470">
            <v>1275.74</v>
          </cell>
        </row>
        <row r="471">
          <cell r="A471" t="str">
            <v>721/3   ОТ ЛИЗИНГ</v>
          </cell>
          <cell r="B471">
            <v>0</v>
          </cell>
          <cell r="C471">
            <v>0</v>
          </cell>
          <cell r="D471">
            <v>0</v>
          </cell>
          <cell r="E471">
            <v>0</v>
          </cell>
          <cell r="F471">
            <v>0</v>
          </cell>
          <cell r="G471">
            <v>0</v>
          </cell>
        </row>
        <row r="472">
          <cell r="A472" t="str">
            <v>721/4   ЛИХВИ ПО ДЕПОЗИТИ</v>
          </cell>
          <cell r="B472">
            <v>0</v>
          </cell>
          <cell r="C472">
            <v>0</v>
          </cell>
          <cell r="D472">
            <v>0</v>
          </cell>
          <cell r="E472">
            <v>31736.17</v>
          </cell>
          <cell r="F472">
            <v>0</v>
          </cell>
          <cell r="G472">
            <v>31736.17</v>
          </cell>
        </row>
        <row r="473">
          <cell r="A473" t="str">
            <v>721/5   ПО ОБЛИГАЦИОНЕН ЗАЕМ</v>
          </cell>
          <cell r="B473">
            <v>0</v>
          </cell>
          <cell r="C473">
            <v>0</v>
          </cell>
          <cell r="D473">
            <v>0</v>
          </cell>
          <cell r="E473">
            <v>0</v>
          </cell>
          <cell r="F473">
            <v>0</v>
          </cell>
          <cell r="G473">
            <v>0</v>
          </cell>
        </row>
        <row r="474">
          <cell r="A474" t="str">
            <v>721/6   ЛИХВИ ПО ЦЕДИРАНО ВЗЕМАНЕ</v>
          </cell>
          <cell r="B474">
            <v>0</v>
          </cell>
          <cell r="C474">
            <v>0</v>
          </cell>
          <cell r="D474">
            <v>0</v>
          </cell>
          <cell r="E474">
            <v>0</v>
          </cell>
          <cell r="F474">
            <v>0</v>
          </cell>
          <cell r="G474">
            <v>0</v>
          </cell>
        </row>
        <row r="475">
          <cell r="A475" t="str">
            <v>721/7   ЛИХВИ ПО СЪД.ИСК</v>
          </cell>
          <cell r="B475">
            <v>0</v>
          </cell>
          <cell r="C475">
            <v>0</v>
          </cell>
          <cell r="D475">
            <v>0</v>
          </cell>
          <cell r="E475">
            <v>0</v>
          </cell>
          <cell r="F475">
            <v>0</v>
          </cell>
          <cell r="G475">
            <v>0</v>
          </cell>
        </row>
        <row r="476">
          <cell r="A476" t="str">
            <v>722     ПРИХ.ОТ ДЯЛОВО УЧАСТИЕ</v>
          </cell>
          <cell r="B476">
            <v>0</v>
          </cell>
          <cell r="C476">
            <v>0</v>
          </cell>
          <cell r="D476">
            <v>0</v>
          </cell>
          <cell r="E476">
            <v>0</v>
          </cell>
          <cell r="F476">
            <v>0</v>
          </cell>
          <cell r="G476">
            <v>0</v>
          </cell>
        </row>
        <row r="477">
          <cell r="A477" t="str">
            <v>723     ПРИХ.ОТ ОПЕР.С ИНВЕСТИЦИИ</v>
          </cell>
          <cell r="B477">
            <v>0</v>
          </cell>
          <cell r="C477">
            <v>0</v>
          </cell>
          <cell r="D477">
            <v>0</v>
          </cell>
          <cell r="E477">
            <v>0</v>
          </cell>
          <cell r="F477">
            <v>0</v>
          </cell>
          <cell r="G477">
            <v>0</v>
          </cell>
        </row>
        <row r="478">
          <cell r="A478" t="str">
            <v>723/1   КРАТКОСРОЧНИ ИНВЕСТИЦИИ</v>
          </cell>
          <cell r="B478">
            <v>0</v>
          </cell>
          <cell r="C478">
            <v>0</v>
          </cell>
          <cell r="D478">
            <v>0</v>
          </cell>
          <cell r="E478">
            <v>0</v>
          </cell>
          <cell r="F478">
            <v>0</v>
          </cell>
          <cell r="G478">
            <v>0</v>
          </cell>
        </row>
        <row r="479">
          <cell r="A479" t="str">
            <v>723/2   ДЪЛГОСРОЧНИ ИНВЕСТИЦИИ</v>
          </cell>
          <cell r="B479">
            <v>0</v>
          </cell>
          <cell r="C479">
            <v>0</v>
          </cell>
          <cell r="D479">
            <v>0</v>
          </cell>
          <cell r="E479">
            <v>0</v>
          </cell>
          <cell r="F479">
            <v>0</v>
          </cell>
          <cell r="G479">
            <v>0</v>
          </cell>
        </row>
        <row r="480">
          <cell r="A480" t="str">
            <v>724     ПРИХ.ОТ ВАЛУТНИ ОПЕРАЦИИ</v>
          </cell>
          <cell r="B480">
            <v>0</v>
          </cell>
          <cell r="C480">
            <v>0</v>
          </cell>
          <cell r="D480">
            <v>0</v>
          </cell>
          <cell r="E480">
            <v>0</v>
          </cell>
          <cell r="F480">
            <v>0</v>
          </cell>
          <cell r="G480">
            <v>0</v>
          </cell>
        </row>
        <row r="481">
          <cell r="A481" t="str">
            <v>725     ФИН.П-ДИ ЗА БЪД.ПЕРИОДИ</v>
          </cell>
          <cell r="B481">
            <v>0</v>
          </cell>
          <cell r="C481">
            <v>30358325.609999999</v>
          </cell>
          <cell r="D481">
            <v>0</v>
          </cell>
          <cell r="E481">
            <v>0</v>
          </cell>
          <cell r="F481">
            <v>0</v>
          </cell>
          <cell r="G481">
            <v>30358325.609999999</v>
          </cell>
        </row>
        <row r="482">
          <cell r="A482" t="str">
            <v>726     РАЗСРОЧЕНИ ПРИХОДИ</v>
          </cell>
          <cell r="B482">
            <v>0</v>
          </cell>
          <cell r="C482">
            <v>255000</v>
          </cell>
          <cell r="D482">
            <v>0</v>
          </cell>
          <cell r="E482">
            <v>0</v>
          </cell>
          <cell r="F482">
            <v>0</v>
          </cell>
          <cell r="G482">
            <v>255000</v>
          </cell>
        </row>
        <row r="483">
          <cell r="A483" t="str">
            <v>726/1   ПО ОБЛИГАЦИОНЕН ЗАЕМ</v>
          </cell>
          <cell r="B483">
            <v>0</v>
          </cell>
          <cell r="C483">
            <v>255000</v>
          </cell>
          <cell r="D483">
            <v>0</v>
          </cell>
          <cell r="E483">
            <v>0</v>
          </cell>
          <cell r="F483">
            <v>0</v>
          </cell>
          <cell r="G483">
            <v>255000</v>
          </cell>
        </row>
        <row r="484">
          <cell r="A484" t="str">
            <v>729     ДР.ФИНАНСОВИ ПРИХОДИ</v>
          </cell>
          <cell r="B484">
            <v>0</v>
          </cell>
          <cell r="C484">
            <v>0</v>
          </cell>
          <cell r="D484">
            <v>0</v>
          </cell>
          <cell r="E484">
            <v>0</v>
          </cell>
          <cell r="F484">
            <v>0</v>
          </cell>
          <cell r="G484">
            <v>0</v>
          </cell>
        </row>
        <row r="485">
          <cell r="A485" t="str">
            <v>ОБЩА СУМА:</v>
          </cell>
          <cell r="B485">
            <v>199667993.66</v>
          </cell>
          <cell r="C485">
            <v>199667993.66</v>
          </cell>
          <cell r="D485">
            <v>188508321.88</v>
          </cell>
          <cell r="E485">
            <v>188508321.88</v>
          </cell>
          <cell r="F485">
            <v>183738060.34999999</v>
          </cell>
          <cell r="G485">
            <v>183738060.34999999</v>
          </cell>
        </row>
        <row r="486">
          <cell r="A486" t="str">
            <v>940     ДЕБИТОРИ ПО УСЛ.ВЗЕМАНИЯ</v>
          </cell>
          <cell r="B486">
            <v>2355989.1</v>
          </cell>
          <cell r="C486">
            <v>0</v>
          </cell>
          <cell r="D486">
            <v>0</v>
          </cell>
          <cell r="E486">
            <v>100000</v>
          </cell>
          <cell r="F486">
            <v>2255989.1</v>
          </cell>
          <cell r="G486">
            <v>0</v>
          </cell>
        </row>
        <row r="487">
          <cell r="A487" t="str">
            <v>940/3   СИСТЕМА ИНК</v>
          </cell>
          <cell r="B487">
            <v>2355989.1</v>
          </cell>
          <cell r="C487">
            <v>0</v>
          </cell>
          <cell r="D487">
            <v>0</v>
          </cell>
          <cell r="E487">
            <v>100000</v>
          </cell>
          <cell r="F487">
            <v>2255989.1</v>
          </cell>
          <cell r="G487">
            <v>0</v>
          </cell>
        </row>
        <row r="488">
          <cell r="A488" t="str">
            <v>950     КРЕДИТОРИ ПО УСЛОВ.ЗАДЪЛЖ</v>
          </cell>
          <cell r="B488">
            <v>0</v>
          </cell>
          <cell r="C488">
            <v>2355989.1</v>
          </cell>
          <cell r="D488">
            <v>100000</v>
          </cell>
          <cell r="E488">
            <v>0</v>
          </cell>
          <cell r="F488">
            <v>0</v>
          </cell>
          <cell r="G488">
            <v>2255989.1</v>
          </cell>
        </row>
        <row r="489">
          <cell r="A489" t="str">
            <v>950/1   ИЗВЪН СИСТЕМАТА</v>
          </cell>
          <cell r="B489">
            <v>0</v>
          </cell>
          <cell r="C489">
            <v>2355989.1</v>
          </cell>
          <cell r="D489">
            <v>100000</v>
          </cell>
          <cell r="E489">
            <v>0</v>
          </cell>
          <cell r="F489">
            <v>0</v>
          </cell>
          <cell r="G489">
            <v>2255989.1</v>
          </cell>
        </row>
        <row r="490">
          <cell r="A490" t="str">
            <v>98      РАЗНИ АКТИВНИ ЗАДБАЛ.С/КИ</v>
          </cell>
          <cell r="B490">
            <v>2355989.1</v>
          </cell>
          <cell r="C490">
            <v>0</v>
          </cell>
          <cell r="D490">
            <v>0</v>
          </cell>
          <cell r="E490">
            <v>100000</v>
          </cell>
          <cell r="F490">
            <v>2255989.1</v>
          </cell>
          <cell r="G490">
            <v>0</v>
          </cell>
        </row>
        <row r="491">
          <cell r="A491" t="str">
            <v>99      РАЗНИ ПАСИВНИ ЗАДБАЛ.С/КИ</v>
          </cell>
          <cell r="B491">
            <v>0</v>
          </cell>
          <cell r="C491">
            <v>2355989.1</v>
          </cell>
          <cell r="D491">
            <v>100000</v>
          </cell>
          <cell r="E491">
            <v>0</v>
          </cell>
          <cell r="F491">
            <v>0</v>
          </cell>
          <cell r="G491">
            <v>2255989.1</v>
          </cell>
        </row>
        <row r="492">
          <cell r="A492" t="str">
            <v>ОБЩА СУМА ЗАДБАЛАНС С/КИ:</v>
          </cell>
          <cell r="B492">
            <v>4711978.2</v>
          </cell>
          <cell r="C492">
            <v>4711978.2</v>
          </cell>
          <cell r="D492">
            <v>200000</v>
          </cell>
          <cell r="E492">
            <v>200000</v>
          </cell>
          <cell r="F492">
            <v>4511978.2</v>
          </cell>
          <cell r="G492">
            <v>4511978.2</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
      <sheetName val="HL"/>
      <sheetName val="rev&amp;exp"/>
      <sheetName val="Investments &amp; Assocs"/>
      <sheetName val="bs"/>
      <sheetName val="investment"/>
      <sheetName val="rev"/>
      <sheetName val="exp"/>
      <sheetName val="dr &amp; Cr"/>
      <sheetName val="AUM"/>
      <sheetName val="inv return"/>
      <sheetName val="cash"/>
      <sheetName val="CF"/>
      <sheetName val="jnl"/>
      <sheetName val="BS$"/>
      <sheetName val="INC$"/>
      <sheetName val="REV$"/>
      <sheetName val="exp$"/>
      <sheetName val="w av no share"/>
      <sheetName val="CP&amp;L"/>
      <sheetName val="CCF"/>
      <sheetName val="CCF (notes)"/>
      <sheetName val="CF rec"/>
      <sheetName val="CF rec (2)"/>
      <sheetName val="CBS"/>
      <sheetName val="inv"/>
      <sheetName val="CFA"/>
      <sheetName val="BS Mar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sheetName val="RFC"/>
      <sheetName val="RFI"/>
      <sheetName val="Sheet3"/>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28"/>
  <sheetViews>
    <sheetView zoomScale="80" zoomScaleNormal="80" workbookViewId="0">
      <pane xSplit="2" topLeftCell="C1" activePane="topRight" state="frozen"/>
      <selection activeCell="E16" sqref="E16"/>
      <selection pane="topRight" activeCell="E8" sqref="E8"/>
    </sheetView>
  </sheetViews>
  <sheetFormatPr defaultRowHeight="15" x14ac:dyDescent="0.2"/>
  <cols>
    <col min="1" max="1" width="9.140625" style="3"/>
    <col min="2" max="2" width="20.140625" style="1" bestFit="1" customWidth="1"/>
    <col min="3" max="3" width="18.5703125" style="2" customWidth="1"/>
    <col min="4" max="4" width="16.7109375" style="2" bestFit="1" customWidth="1"/>
    <col min="5" max="5" width="16.7109375" style="6" bestFit="1" customWidth="1"/>
    <col min="6" max="22" width="16.28515625" style="6" bestFit="1" customWidth="1"/>
    <col min="23" max="16384" width="9.140625" style="3"/>
  </cols>
  <sheetData>
    <row r="1" spans="2:22" x14ac:dyDescent="0.2">
      <c r="C1" s="2">
        <v>1</v>
      </c>
      <c r="D1" s="2">
        <v>2</v>
      </c>
      <c r="E1" s="2">
        <v>3</v>
      </c>
      <c r="F1" s="2">
        <v>4</v>
      </c>
      <c r="G1" s="2">
        <v>5</v>
      </c>
      <c r="H1" s="2">
        <v>6</v>
      </c>
      <c r="I1" s="2">
        <v>7</v>
      </c>
      <c r="J1" s="2">
        <v>8</v>
      </c>
      <c r="K1" s="2">
        <v>9</v>
      </c>
      <c r="L1" s="2">
        <v>10</v>
      </c>
      <c r="M1" s="2">
        <v>11</v>
      </c>
      <c r="N1" s="2">
        <v>12</v>
      </c>
      <c r="O1" s="2">
        <v>13</v>
      </c>
      <c r="P1" s="2">
        <v>14</v>
      </c>
      <c r="Q1" s="2">
        <v>15</v>
      </c>
      <c r="R1" s="2">
        <v>16</v>
      </c>
      <c r="S1" s="2">
        <v>17</v>
      </c>
      <c r="T1" s="2">
        <v>18</v>
      </c>
      <c r="U1" s="2">
        <v>19</v>
      </c>
      <c r="V1" s="2">
        <v>20</v>
      </c>
    </row>
    <row r="2" spans="2:22" x14ac:dyDescent="0.2">
      <c r="B2" s="1" t="s">
        <v>2</v>
      </c>
      <c r="C2" s="4"/>
      <c r="D2" s="5"/>
      <c r="E2" s="5"/>
      <c r="F2" s="5"/>
      <c r="G2" s="5"/>
      <c r="H2" s="5"/>
      <c r="I2" s="5"/>
      <c r="J2" s="5"/>
      <c r="K2" s="5"/>
      <c r="L2" s="5"/>
      <c r="M2" s="5"/>
      <c r="N2" s="5"/>
      <c r="O2" s="5"/>
      <c r="P2" s="5"/>
      <c r="Q2" s="5"/>
      <c r="R2" s="5"/>
      <c r="S2" s="5"/>
      <c r="T2" s="5"/>
      <c r="U2" s="5"/>
      <c r="V2" s="5"/>
    </row>
    <row r="3" spans="2:22" x14ac:dyDescent="0.2">
      <c r="C3" s="4"/>
      <c r="D3" s="4"/>
      <c r="E3" s="5"/>
      <c r="F3" s="5"/>
      <c r="G3" s="5"/>
      <c r="H3" s="5"/>
      <c r="I3" s="5"/>
      <c r="J3" s="5"/>
      <c r="K3" s="5"/>
      <c r="L3" s="5"/>
      <c r="M3" s="5"/>
      <c r="N3" s="5"/>
      <c r="O3" s="5"/>
      <c r="P3" s="5"/>
      <c r="Q3" s="5"/>
      <c r="R3" s="5"/>
      <c r="S3" s="5"/>
      <c r="T3" s="5"/>
      <c r="U3" s="5"/>
      <c r="V3" s="5"/>
    </row>
    <row r="4" spans="2:22" x14ac:dyDescent="0.2">
      <c r="B4" s="1" t="s">
        <v>5</v>
      </c>
      <c r="C4" s="4">
        <v>13158198</v>
      </c>
      <c r="D4" s="4"/>
      <c r="E4" s="5"/>
      <c r="F4" s="5"/>
      <c r="G4" s="5"/>
      <c r="H4" s="5"/>
      <c r="I4" s="5"/>
      <c r="J4" s="5"/>
      <c r="K4" s="5"/>
      <c r="L4" s="5"/>
      <c r="M4" s="5"/>
      <c r="N4" s="5"/>
      <c r="O4" s="5"/>
      <c r="P4" s="5"/>
      <c r="Q4" s="5"/>
      <c r="R4" s="5"/>
      <c r="S4" s="5"/>
      <c r="T4" s="5"/>
      <c r="U4" s="5"/>
      <c r="V4" s="5"/>
    </row>
    <row r="5" spans="2:22" x14ac:dyDescent="0.2">
      <c r="B5" s="1" t="s">
        <v>1</v>
      </c>
      <c r="C5" s="4"/>
      <c r="D5" s="4"/>
      <c r="E5" s="5" t="e">
        <f>#REF!</f>
        <v>#REF!</v>
      </c>
      <c r="F5" s="5"/>
      <c r="G5" s="5"/>
      <c r="H5" s="5"/>
      <c r="I5" s="5"/>
      <c r="J5" s="5"/>
      <c r="K5" s="5"/>
      <c r="L5" s="5"/>
      <c r="M5" s="5"/>
      <c r="N5" s="5"/>
      <c r="O5" s="5"/>
      <c r="P5" s="5"/>
      <c r="Q5" s="5"/>
      <c r="R5" s="5"/>
      <c r="S5" s="5"/>
      <c r="T5" s="5"/>
      <c r="U5" s="5"/>
      <c r="V5" s="5"/>
    </row>
    <row r="6" spans="2:22" x14ac:dyDescent="0.2">
      <c r="B6" s="1" t="s">
        <v>0</v>
      </c>
      <c r="C6" s="4"/>
      <c r="D6" s="4"/>
      <c r="E6" s="5">
        <v>28000000</v>
      </c>
      <c r="F6" s="5"/>
      <c r="G6" s="5"/>
      <c r="H6" s="5"/>
      <c r="I6" s="5"/>
      <c r="J6" s="5"/>
      <c r="K6" s="5"/>
      <c r="L6" s="5"/>
      <c r="M6" s="5"/>
      <c r="N6" s="5"/>
      <c r="O6" s="5"/>
      <c r="P6" s="5"/>
      <c r="Q6" s="5"/>
      <c r="R6" s="5"/>
      <c r="S6" s="5"/>
      <c r="T6" s="5"/>
      <c r="U6" s="5"/>
      <c r="V6" s="5"/>
    </row>
    <row r="7" spans="2:22" x14ac:dyDescent="0.2">
      <c r="B7" s="1" t="s">
        <v>6</v>
      </c>
      <c r="C7" s="4"/>
      <c r="D7" s="4"/>
      <c r="E7" s="5"/>
      <c r="F7" s="5"/>
      <c r="G7" s="5"/>
      <c r="H7" s="5"/>
      <c r="I7" s="5"/>
      <c r="J7" s="5"/>
      <c r="K7" s="5"/>
      <c r="L7" s="5"/>
      <c r="M7" s="5"/>
      <c r="N7" s="5"/>
      <c r="O7" s="5"/>
      <c r="P7" s="5"/>
      <c r="Q7" s="5"/>
      <c r="R7" s="5"/>
      <c r="S7" s="5"/>
      <c r="T7" s="5"/>
      <c r="U7" s="5"/>
      <c r="V7" s="5"/>
    </row>
    <row r="8" spans="2:22" x14ac:dyDescent="0.2">
      <c r="B8" s="1" t="s">
        <v>12</v>
      </c>
      <c r="C8" s="4"/>
      <c r="D8" s="4">
        <v>40000000</v>
      </c>
      <c r="E8" s="5"/>
      <c r="F8" s="5"/>
      <c r="G8" s="5"/>
      <c r="H8" s="5"/>
      <c r="I8" s="5"/>
      <c r="J8" s="5"/>
      <c r="K8" s="5"/>
      <c r="L8" s="5"/>
      <c r="M8" s="5"/>
      <c r="N8" s="5"/>
      <c r="O8" s="5"/>
      <c r="P8" s="5"/>
      <c r="Q8" s="5"/>
      <c r="R8" s="5"/>
      <c r="S8" s="5"/>
      <c r="T8" s="5"/>
      <c r="U8" s="5"/>
      <c r="V8" s="5"/>
    </row>
    <row r="9" spans="2:22" x14ac:dyDescent="0.2">
      <c r="C9" s="4"/>
      <c r="D9" s="4"/>
      <c r="E9" s="5"/>
      <c r="F9" s="5"/>
      <c r="G9" s="5"/>
      <c r="H9" s="5"/>
      <c r="I9" s="5"/>
      <c r="J9" s="5"/>
      <c r="K9" s="5"/>
      <c r="L9" s="5"/>
      <c r="M9" s="5"/>
      <c r="N9" s="5"/>
      <c r="O9" s="5"/>
      <c r="P9" s="5"/>
      <c r="Q9" s="5"/>
      <c r="R9" s="5"/>
      <c r="S9" s="5"/>
      <c r="T9" s="5"/>
      <c r="U9" s="5"/>
      <c r="V9" s="5"/>
    </row>
    <row r="10" spans="2:22" x14ac:dyDescent="0.2">
      <c r="B10" s="1" t="s">
        <v>7</v>
      </c>
      <c r="C10" s="4">
        <f>C4+SUM(C5:C9)</f>
        <v>13158198</v>
      </c>
      <c r="D10" s="4">
        <f t="shared" ref="D10:V10" si="0">D4+SUM(D4:D9)</f>
        <v>40000000</v>
      </c>
      <c r="E10" s="4" t="e">
        <f t="shared" si="0"/>
        <v>#REF!</v>
      </c>
      <c r="F10" s="4">
        <f t="shared" si="0"/>
        <v>0</v>
      </c>
      <c r="G10" s="4">
        <f t="shared" si="0"/>
        <v>0</v>
      </c>
      <c r="H10" s="4">
        <f t="shared" si="0"/>
        <v>0</v>
      </c>
      <c r="I10" s="4">
        <f t="shared" si="0"/>
        <v>0</v>
      </c>
      <c r="J10" s="4">
        <f t="shared" si="0"/>
        <v>0</v>
      </c>
      <c r="K10" s="4">
        <f t="shared" si="0"/>
        <v>0</v>
      </c>
      <c r="L10" s="4">
        <f t="shared" si="0"/>
        <v>0</v>
      </c>
      <c r="M10" s="4">
        <f t="shared" si="0"/>
        <v>0</v>
      </c>
      <c r="N10" s="4">
        <f t="shared" si="0"/>
        <v>0</v>
      </c>
      <c r="O10" s="4">
        <f t="shared" si="0"/>
        <v>0</v>
      </c>
      <c r="P10" s="4">
        <f t="shared" si="0"/>
        <v>0</v>
      </c>
      <c r="Q10" s="4">
        <f t="shared" si="0"/>
        <v>0</v>
      </c>
      <c r="R10" s="4">
        <f t="shared" si="0"/>
        <v>0</v>
      </c>
      <c r="S10" s="4">
        <f t="shared" si="0"/>
        <v>0</v>
      </c>
      <c r="T10" s="4">
        <f t="shared" si="0"/>
        <v>0</v>
      </c>
      <c r="U10" s="4">
        <f t="shared" si="0"/>
        <v>0</v>
      </c>
      <c r="V10" s="4">
        <f t="shared" si="0"/>
        <v>0</v>
      </c>
    </row>
    <row r="11" spans="2:22" x14ac:dyDescent="0.2">
      <c r="C11" s="4"/>
      <c r="D11" s="4"/>
      <c r="E11" s="5"/>
      <c r="F11" s="5"/>
      <c r="G11" s="5"/>
      <c r="H11" s="5"/>
      <c r="I11" s="5"/>
      <c r="J11" s="5"/>
      <c r="K11" s="5"/>
      <c r="L11" s="5"/>
      <c r="M11" s="5"/>
      <c r="N11" s="5"/>
      <c r="O11" s="5"/>
      <c r="P11" s="5"/>
      <c r="Q11" s="5"/>
      <c r="R11" s="5"/>
      <c r="S11" s="5"/>
      <c r="T11" s="5"/>
      <c r="U11" s="5"/>
      <c r="V11" s="5"/>
    </row>
    <row r="12" spans="2:22" x14ac:dyDescent="0.2">
      <c r="C12" s="4"/>
      <c r="D12" s="4"/>
      <c r="E12" s="5"/>
      <c r="F12" s="5"/>
      <c r="G12" s="5"/>
      <c r="H12" s="5"/>
      <c r="I12" s="5"/>
      <c r="J12" s="5"/>
      <c r="K12" s="5"/>
      <c r="L12" s="5"/>
      <c r="M12" s="5"/>
      <c r="N12" s="5"/>
      <c r="O12" s="5"/>
      <c r="P12" s="5"/>
      <c r="Q12" s="5"/>
      <c r="R12" s="5"/>
      <c r="S12" s="5"/>
      <c r="T12" s="5"/>
      <c r="U12" s="5"/>
      <c r="V12" s="5"/>
    </row>
    <row r="13" spans="2:22" x14ac:dyDescent="0.2">
      <c r="B13" s="1" t="s">
        <v>3</v>
      </c>
      <c r="C13" s="4"/>
      <c r="D13" s="4"/>
      <c r="E13" s="5"/>
      <c r="F13" s="5"/>
      <c r="G13" s="5"/>
      <c r="H13" s="5"/>
      <c r="I13" s="5"/>
      <c r="J13" s="5"/>
      <c r="K13" s="5"/>
      <c r="L13" s="5"/>
      <c r="M13" s="5"/>
      <c r="N13" s="5"/>
      <c r="O13" s="5"/>
      <c r="P13" s="5"/>
      <c r="Q13" s="5"/>
      <c r="R13" s="5"/>
      <c r="S13" s="5"/>
      <c r="T13" s="5"/>
      <c r="U13" s="5"/>
      <c r="V13" s="5"/>
    </row>
    <row r="14" spans="2:22" x14ac:dyDescent="0.2">
      <c r="C14" s="4"/>
      <c r="D14" s="4"/>
      <c r="E14" s="5"/>
      <c r="F14" s="5"/>
      <c r="G14" s="5"/>
      <c r="H14" s="5"/>
      <c r="I14" s="5"/>
      <c r="J14" s="5"/>
      <c r="K14" s="5"/>
      <c r="L14" s="5"/>
      <c r="M14" s="5"/>
      <c r="N14" s="5"/>
      <c r="O14" s="5"/>
      <c r="P14" s="5"/>
      <c r="Q14" s="5"/>
      <c r="R14" s="5"/>
      <c r="S14" s="5"/>
      <c r="T14" s="5"/>
      <c r="U14" s="5"/>
      <c r="V14" s="5"/>
    </row>
    <row r="15" spans="2:22" x14ac:dyDescent="0.2">
      <c r="C15" s="4"/>
      <c r="D15" s="4"/>
      <c r="E15" s="5"/>
      <c r="F15" s="5"/>
      <c r="G15" s="5"/>
      <c r="H15" s="5"/>
      <c r="I15" s="5"/>
      <c r="J15" s="5"/>
      <c r="K15" s="5"/>
      <c r="L15" s="5"/>
      <c r="M15" s="5"/>
      <c r="N15" s="5"/>
      <c r="O15" s="5"/>
      <c r="P15" s="5"/>
      <c r="Q15" s="5"/>
      <c r="R15" s="5"/>
      <c r="S15" s="5"/>
      <c r="T15" s="5"/>
      <c r="U15" s="5"/>
      <c r="V15" s="5"/>
    </row>
    <row r="16" spans="2:22" x14ac:dyDescent="0.2">
      <c r="C16" s="4"/>
      <c r="D16" s="4"/>
      <c r="E16" s="5"/>
      <c r="F16" s="5"/>
      <c r="G16" s="5"/>
      <c r="H16" s="5"/>
      <c r="I16" s="5"/>
      <c r="J16" s="5"/>
      <c r="K16" s="5"/>
      <c r="L16" s="5"/>
      <c r="M16" s="5"/>
      <c r="N16" s="5"/>
      <c r="O16" s="5"/>
      <c r="P16" s="5"/>
      <c r="Q16" s="5"/>
      <c r="R16" s="5"/>
      <c r="S16" s="5"/>
      <c r="T16" s="5"/>
      <c r="U16" s="5"/>
      <c r="V16" s="5"/>
    </row>
    <row r="17" spans="2:22" x14ac:dyDescent="0.2">
      <c r="B17" s="1" t="s">
        <v>4</v>
      </c>
      <c r="C17" s="4"/>
      <c r="D17" s="4"/>
      <c r="E17" s="5"/>
      <c r="F17" s="5"/>
      <c r="G17" s="5"/>
      <c r="H17" s="5"/>
      <c r="I17" s="5"/>
      <c r="J17" s="5"/>
      <c r="K17" s="5"/>
      <c r="L17" s="5"/>
      <c r="M17" s="5"/>
      <c r="N17" s="5"/>
      <c r="O17" s="5"/>
      <c r="P17" s="5"/>
      <c r="Q17" s="5"/>
      <c r="R17" s="5"/>
      <c r="S17" s="5"/>
      <c r="T17" s="5"/>
      <c r="U17" s="5"/>
      <c r="V17" s="5"/>
    </row>
    <row r="18" spans="2:22" x14ac:dyDescent="0.2">
      <c r="B18" s="1" t="s">
        <v>10</v>
      </c>
      <c r="C18" s="4">
        <v>20000000</v>
      </c>
      <c r="D18" s="4">
        <v>40000000</v>
      </c>
      <c r="E18" s="4">
        <v>40000000</v>
      </c>
      <c r="F18" s="5"/>
      <c r="G18" s="5"/>
      <c r="H18" s="5"/>
      <c r="I18" s="5"/>
      <c r="J18" s="5"/>
      <c r="K18" s="5"/>
      <c r="L18" s="5"/>
      <c r="M18" s="5"/>
      <c r="N18" s="5"/>
      <c r="O18" s="5"/>
      <c r="P18" s="5"/>
      <c r="Q18" s="5"/>
      <c r="R18" s="5"/>
      <c r="S18" s="5"/>
      <c r="T18" s="5"/>
      <c r="U18" s="5"/>
      <c r="V18" s="5"/>
    </row>
    <row r="19" spans="2:22" x14ac:dyDescent="0.2">
      <c r="B19" s="1" t="s">
        <v>9</v>
      </c>
      <c r="C19" s="4" t="e">
        <f>#REF!</f>
        <v>#REF!</v>
      </c>
      <c r="D19" s="4" t="e">
        <f>#REF!</f>
        <v>#REF!</v>
      </c>
      <c r="E19" s="4" t="e">
        <f>#REF!</f>
        <v>#REF!</v>
      </c>
      <c r="F19" s="4" t="e">
        <f>#REF!</f>
        <v>#REF!</v>
      </c>
      <c r="G19" s="4" t="e">
        <f>#REF!</f>
        <v>#REF!</v>
      </c>
      <c r="H19" s="4" t="e">
        <f>#REF!</f>
        <v>#REF!</v>
      </c>
      <c r="I19" s="4" t="e">
        <f>#REF!</f>
        <v>#REF!</v>
      </c>
      <c r="J19" s="4" t="e">
        <f>#REF!</f>
        <v>#REF!</v>
      </c>
      <c r="K19" s="4" t="e">
        <f>#REF!</f>
        <v>#REF!</v>
      </c>
      <c r="L19" s="4" t="e">
        <f>#REF!</f>
        <v>#REF!</v>
      </c>
      <c r="M19" s="4" t="e">
        <f>#REF!</f>
        <v>#REF!</v>
      </c>
      <c r="N19" s="4" t="e">
        <f>#REF!</f>
        <v>#REF!</v>
      </c>
      <c r="O19" s="4" t="e">
        <f>#REF!</f>
        <v>#REF!</v>
      </c>
      <c r="P19" s="4" t="e">
        <f>#REF!</f>
        <v>#REF!</v>
      </c>
      <c r="Q19" s="4" t="e">
        <f>#REF!</f>
        <v>#REF!</v>
      </c>
      <c r="R19" s="4" t="e">
        <f>#REF!</f>
        <v>#REF!</v>
      </c>
      <c r="S19" s="4" t="e">
        <f>#REF!</f>
        <v>#REF!</v>
      </c>
      <c r="T19" s="4" t="e">
        <f>#REF!</f>
        <v>#REF!</v>
      </c>
      <c r="U19" s="4" t="e">
        <f>#REF!</f>
        <v>#REF!</v>
      </c>
      <c r="V19" s="4" t="e">
        <f>#REF!</f>
        <v>#REF!</v>
      </c>
    </row>
    <row r="20" spans="2:22" x14ac:dyDescent="0.2">
      <c r="B20" s="3"/>
      <c r="C20" s="4"/>
      <c r="D20" s="4"/>
      <c r="E20" s="5"/>
      <c r="F20" s="5"/>
      <c r="G20" s="5"/>
      <c r="H20" s="5"/>
      <c r="I20" s="5"/>
      <c r="J20" s="5"/>
      <c r="K20" s="5"/>
      <c r="L20" s="5"/>
      <c r="M20" s="5"/>
      <c r="N20" s="5"/>
      <c r="O20" s="5"/>
      <c r="P20" s="5"/>
      <c r="Q20" s="5"/>
      <c r="R20" s="5"/>
      <c r="S20" s="5"/>
      <c r="T20" s="5"/>
      <c r="U20" s="5"/>
      <c r="V20" s="5"/>
    </row>
    <row r="21" spans="2:22" x14ac:dyDescent="0.2">
      <c r="B21" s="1" t="s">
        <v>8</v>
      </c>
      <c r="C21" s="4" t="e">
        <f>C13+C18+C19</f>
        <v>#REF!</v>
      </c>
      <c r="D21" s="4" t="e">
        <f t="shared" ref="D21:V21" si="1">D13+D18+D19</f>
        <v>#REF!</v>
      </c>
      <c r="E21" s="4" t="e">
        <f t="shared" si="1"/>
        <v>#REF!</v>
      </c>
      <c r="F21" s="4" t="e">
        <f t="shared" si="1"/>
        <v>#REF!</v>
      </c>
      <c r="G21" s="4" t="e">
        <f t="shared" si="1"/>
        <v>#REF!</v>
      </c>
      <c r="H21" s="4" t="e">
        <f t="shared" si="1"/>
        <v>#REF!</v>
      </c>
      <c r="I21" s="4" t="e">
        <f t="shared" si="1"/>
        <v>#REF!</v>
      </c>
      <c r="J21" s="4" t="e">
        <f t="shared" si="1"/>
        <v>#REF!</v>
      </c>
      <c r="K21" s="4" t="e">
        <f t="shared" si="1"/>
        <v>#REF!</v>
      </c>
      <c r="L21" s="4" t="e">
        <f t="shared" si="1"/>
        <v>#REF!</v>
      </c>
      <c r="M21" s="4" t="e">
        <f t="shared" si="1"/>
        <v>#REF!</v>
      </c>
      <c r="N21" s="4" t="e">
        <f t="shared" si="1"/>
        <v>#REF!</v>
      </c>
      <c r="O21" s="4" t="e">
        <f t="shared" si="1"/>
        <v>#REF!</v>
      </c>
      <c r="P21" s="4" t="e">
        <f t="shared" si="1"/>
        <v>#REF!</v>
      </c>
      <c r="Q21" s="4" t="e">
        <f t="shared" si="1"/>
        <v>#REF!</v>
      </c>
      <c r="R21" s="4" t="e">
        <f t="shared" si="1"/>
        <v>#REF!</v>
      </c>
      <c r="S21" s="4" t="e">
        <f t="shared" si="1"/>
        <v>#REF!</v>
      </c>
      <c r="T21" s="4" t="e">
        <f t="shared" si="1"/>
        <v>#REF!</v>
      </c>
      <c r="U21" s="4" t="e">
        <f t="shared" si="1"/>
        <v>#REF!</v>
      </c>
      <c r="V21" s="4" t="e">
        <f t="shared" si="1"/>
        <v>#REF!</v>
      </c>
    </row>
    <row r="22" spans="2:22" x14ac:dyDescent="0.2">
      <c r="C22" s="4"/>
      <c r="D22" s="4"/>
      <c r="E22" s="5"/>
      <c r="F22" s="5"/>
      <c r="G22" s="5"/>
      <c r="H22" s="5"/>
      <c r="I22" s="5"/>
      <c r="J22" s="5"/>
      <c r="K22" s="5"/>
      <c r="L22" s="5"/>
      <c r="M22" s="5"/>
      <c r="N22" s="5"/>
      <c r="O22" s="5"/>
      <c r="P22" s="5"/>
      <c r="Q22" s="5"/>
      <c r="R22" s="5"/>
      <c r="S22" s="5"/>
      <c r="T22" s="5"/>
      <c r="U22" s="5"/>
      <c r="V22" s="5"/>
    </row>
    <row r="23" spans="2:22" x14ac:dyDescent="0.2">
      <c r="B23" s="1" t="s">
        <v>11</v>
      </c>
      <c r="C23" s="4" t="e">
        <f>C10-C21</f>
        <v>#REF!</v>
      </c>
      <c r="D23" s="4" t="e">
        <f t="shared" ref="D23:V23" si="2">D10-D21</f>
        <v>#REF!</v>
      </c>
      <c r="E23" s="4" t="e">
        <f t="shared" si="2"/>
        <v>#REF!</v>
      </c>
      <c r="F23" s="4" t="e">
        <f t="shared" si="2"/>
        <v>#REF!</v>
      </c>
      <c r="G23" s="4" t="e">
        <f t="shared" si="2"/>
        <v>#REF!</v>
      </c>
      <c r="H23" s="4" t="e">
        <f t="shared" si="2"/>
        <v>#REF!</v>
      </c>
      <c r="I23" s="4" t="e">
        <f t="shared" si="2"/>
        <v>#REF!</v>
      </c>
      <c r="J23" s="4" t="e">
        <f t="shared" si="2"/>
        <v>#REF!</v>
      </c>
      <c r="K23" s="4" t="e">
        <f t="shared" si="2"/>
        <v>#REF!</v>
      </c>
      <c r="L23" s="4" t="e">
        <f t="shared" si="2"/>
        <v>#REF!</v>
      </c>
      <c r="M23" s="4" t="e">
        <f t="shared" si="2"/>
        <v>#REF!</v>
      </c>
      <c r="N23" s="4" t="e">
        <f t="shared" si="2"/>
        <v>#REF!</v>
      </c>
      <c r="O23" s="4" t="e">
        <f t="shared" si="2"/>
        <v>#REF!</v>
      </c>
      <c r="P23" s="4" t="e">
        <f t="shared" si="2"/>
        <v>#REF!</v>
      </c>
      <c r="Q23" s="4" t="e">
        <f t="shared" si="2"/>
        <v>#REF!</v>
      </c>
      <c r="R23" s="4" t="e">
        <f t="shared" si="2"/>
        <v>#REF!</v>
      </c>
      <c r="S23" s="4" t="e">
        <f t="shared" si="2"/>
        <v>#REF!</v>
      </c>
      <c r="T23" s="4" t="e">
        <f t="shared" si="2"/>
        <v>#REF!</v>
      </c>
      <c r="U23" s="4" t="e">
        <f t="shared" si="2"/>
        <v>#REF!</v>
      </c>
      <c r="V23" s="4" t="e">
        <f t="shared" si="2"/>
        <v>#REF!</v>
      </c>
    </row>
    <row r="25" spans="2:22" x14ac:dyDescent="0.2">
      <c r="D25" s="6"/>
    </row>
    <row r="26" spans="2:22" x14ac:dyDescent="0.2">
      <c r="D26" s="6"/>
    </row>
    <row r="27" spans="2:22" x14ac:dyDescent="0.2">
      <c r="D27" s="6"/>
    </row>
    <row r="28" spans="2:22" x14ac:dyDescent="0.2">
      <c r="B28" s="3"/>
      <c r="D28" s="6"/>
    </row>
  </sheetData>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6"/>
  <sheetViews>
    <sheetView tabSelected="1" zoomScale="130" zoomScaleNormal="130" workbookViewId="0">
      <selection activeCell="B7" sqref="B7"/>
    </sheetView>
  </sheetViews>
  <sheetFormatPr defaultRowHeight="12.75" x14ac:dyDescent="0.2"/>
  <cols>
    <col min="1" max="1" width="2.7109375" customWidth="1"/>
    <col min="2" max="2" width="52.42578125" customWidth="1"/>
    <col min="3" max="5" width="9.85546875" customWidth="1"/>
    <col min="6" max="18" width="9" customWidth="1"/>
  </cols>
  <sheetData>
    <row r="1" spans="1:18" ht="15.75" x14ac:dyDescent="0.25">
      <c r="A1" s="57" t="s">
        <v>56</v>
      </c>
      <c r="B1" s="57"/>
      <c r="C1" s="57"/>
      <c r="D1" s="57"/>
      <c r="E1" s="57"/>
      <c r="F1" s="57"/>
      <c r="G1" s="57"/>
      <c r="H1" s="57"/>
      <c r="I1" s="57"/>
      <c r="J1" s="57"/>
      <c r="K1" s="57"/>
      <c r="L1" s="57"/>
      <c r="M1" s="57"/>
      <c r="N1" s="57"/>
      <c r="O1" s="57"/>
      <c r="P1" s="57"/>
      <c r="Q1" s="57"/>
      <c r="R1" s="57"/>
    </row>
    <row r="3" spans="1:18" ht="15.75" customHeight="1" x14ac:dyDescent="0.2">
      <c r="B3" s="54" t="s">
        <v>52</v>
      </c>
      <c r="C3" s="54"/>
      <c r="D3" s="54"/>
    </row>
    <row r="4" spans="1:18" ht="15.75" customHeight="1" x14ac:dyDescent="0.2">
      <c r="B4" s="54"/>
      <c r="C4" s="54"/>
      <c r="D4" s="54"/>
    </row>
    <row r="5" spans="1:18" x14ac:dyDescent="0.2">
      <c r="B5" t="s">
        <v>53</v>
      </c>
    </row>
    <row r="6" spans="1:18" x14ac:dyDescent="0.2">
      <c r="B6" s="18" t="s">
        <v>45</v>
      </c>
      <c r="C6" s="17">
        <v>0.04</v>
      </c>
      <c r="E6" s="7"/>
      <c r="F6" s="7"/>
      <c r="G6" s="7"/>
      <c r="H6" s="7"/>
      <c r="I6" s="7"/>
      <c r="J6" s="7"/>
      <c r="K6" s="7"/>
      <c r="L6" s="7"/>
      <c r="M6" s="7"/>
      <c r="N6" s="8"/>
      <c r="O6" s="8"/>
      <c r="P6" s="8"/>
      <c r="Q6" s="7"/>
      <c r="R6" s="7"/>
    </row>
    <row r="7" spans="1:18" x14ac:dyDescent="0.2">
      <c r="B7" s="7"/>
      <c r="C7" s="7"/>
      <c r="D7" s="7"/>
      <c r="E7" s="7"/>
      <c r="F7" s="7"/>
      <c r="G7" s="7"/>
      <c r="H7" s="7"/>
      <c r="I7" s="7"/>
      <c r="J7" s="7"/>
      <c r="K7" s="7"/>
      <c r="L7" s="7"/>
      <c r="M7" s="7"/>
      <c r="N7" s="8"/>
      <c r="O7" s="8"/>
      <c r="P7" s="8"/>
      <c r="Q7" s="7"/>
      <c r="R7" s="7"/>
    </row>
    <row r="8" spans="1:18" x14ac:dyDescent="0.2">
      <c r="B8" s="10" t="s">
        <v>55</v>
      </c>
      <c r="C8" s="10" t="s">
        <v>42</v>
      </c>
      <c r="D8" s="10">
        <v>1</v>
      </c>
      <c r="E8" s="10">
        <f>D8+1</f>
        <v>2</v>
      </c>
      <c r="F8" s="11" t="s">
        <v>13</v>
      </c>
      <c r="G8" s="10">
        <f t="shared" ref="G8:R8" si="0">F8+1</f>
        <v>4</v>
      </c>
      <c r="H8" s="10">
        <f t="shared" si="0"/>
        <v>5</v>
      </c>
      <c r="I8" s="10">
        <f t="shared" si="0"/>
        <v>6</v>
      </c>
      <c r="J8" s="10">
        <f t="shared" si="0"/>
        <v>7</v>
      </c>
      <c r="K8" s="10">
        <f t="shared" si="0"/>
        <v>8</v>
      </c>
      <c r="L8" s="10">
        <f t="shared" si="0"/>
        <v>9</v>
      </c>
      <c r="M8" s="10">
        <f t="shared" si="0"/>
        <v>10</v>
      </c>
      <c r="N8" s="10">
        <f t="shared" si="0"/>
        <v>11</v>
      </c>
      <c r="O8" s="10">
        <f t="shared" si="0"/>
        <v>12</v>
      </c>
      <c r="P8" s="10">
        <f t="shared" si="0"/>
        <v>13</v>
      </c>
      <c r="Q8" s="10">
        <f t="shared" si="0"/>
        <v>14</v>
      </c>
      <c r="R8" s="10">
        <f t="shared" si="0"/>
        <v>15</v>
      </c>
    </row>
    <row r="9" spans="1:18" x14ac:dyDescent="0.2">
      <c r="B9" s="9" t="s">
        <v>41</v>
      </c>
      <c r="C9" s="23">
        <f>SUM(D9:R9)</f>
        <v>0</v>
      </c>
      <c r="D9" s="23">
        <f>+D10/(1+$C$6)^D$8</f>
        <v>0</v>
      </c>
      <c r="E9" s="23">
        <f t="shared" ref="E9:R9" si="1">+E10/(1+$C$6)^E8</f>
        <v>0</v>
      </c>
      <c r="F9" s="23">
        <f t="shared" si="1"/>
        <v>0</v>
      </c>
      <c r="G9" s="23">
        <f t="shared" si="1"/>
        <v>0</v>
      </c>
      <c r="H9" s="23">
        <f t="shared" si="1"/>
        <v>0</v>
      </c>
      <c r="I9" s="23">
        <f t="shared" si="1"/>
        <v>0</v>
      </c>
      <c r="J9" s="23">
        <f t="shared" si="1"/>
        <v>0</v>
      </c>
      <c r="K9" s="23">
        <f t="shared" si="1"/>
        <v>0</v>
      </c>
      <c r="L9" s="23">
        <f t="shared" si="1"/>
        <v>0</v>
      </c>
      <c r="M9" s="23">
        <f t="shared" si="1"/>
        <v>0</v>
      </c>
      <c r="N9" s="23">
        <f t="shared" si="1"/>
        <v>0</v>
      </c>
      <c r="O9" s="23">
        <f t="shared" si="1"/>
        <v>0</v>
      </c>
      <c r="P9" s="23">
        <f t="shared" si="1"/>
        <v>0</v>
      </c>
      <c r="Q9" s="23">
        <f t="shared" si="1"/>
        <v>0</v>
      </c>
      <c r="R9" s="24">
        <f t="shared" si="1"/>
        <v>0</v>
      </c>
    </row>
    <row r="10" spans="1:18" x14ac:dyDescent="0.2">
      <c r="B10" s="12" t="s">
        <v>27</v>
      </c>
      <c r="C10" s="21"/>
      <c r="D10" s="22">
        <f>+D11+D15+D19</f>
        <v>0</v>
      </c>
      <c r="E10" s="23">
        <f t="shared" ref="E10:R10" si="2">+E11+E15+E19</f>
        <v>0</v>
      </c>
      <c r="F10" s="23">
        <f t="shared" si="2"/>
        <v>0</v>
      </c>
      <c r="G10" s="23">
        <f t="shared" si="2"/>
        <v>0</v>
      </c>
      <c r="H10" s="23">
        <f t="shared" si="2"/>
        <v>0</v>
      </c>
      <c r="I10" s="23">
        <f t="shared" si="2"/>
        <v>0</v>
      </c>
      <c r="J10" s="23">
        <f t="shared" si="2"/>
        <v>0</v>
      </c>
      <c r="K10" s="23">
        <f t="shared" si="2"/>
        <v>0</v>
      </c>
      <c r="L10" s="23">
        <f t="shared" si="2"/>
        <v>0</v>
      </c>
      <c r="M10" s="23">
        <f t="shared" si="2"/>
        <v>0</v>
      </c>
      <c r="N10" s="23">
        <f t="shared" si="2"/>
        <v>0</v>
      </c>
      <c r="O10" s="23">
        <f t="shared" si="2"/>
        <v>0</v>
      </c>
      <c r="P10" s="23">
        <f t="shared" si="2"/>
        <v>0</v>
      </c>
      <c r="Q10" s="23">
        <f t="shared" si="2"/>
        <v>0</v>
      </c>
      <c r="R10" s="24">
        <f t="shared" si="2"/>
        <v>0</v>
      </c>
    </row>
    <row r="11" spans="1:18" x14ac:dyDescent="0.2">
      <c r="B11" s="13" t="s">
        <v>24</v>
      </c>
      <c r="C11" s="25"/>
      <c r="D11" s="22">
        <f>SUM(D12:D14)</f>
        <v>0</v>
      </c>
      <c r="E11" s="23">
        <f t="shared" ref="E11:R11" si="3">SUM(E12:E14)</f>
        <v>0</v>
      </c>
      <c r="F11" s="23">
        <f t="shared" si="3"/>
        <v>0</v>
      </c>
      <c r="G11" s="23">
        <f t="shared" si="3"/>
        <v>0</v>
      </c>
      <c r="H11" s="23">
        <f t="shared" si="3"/>
        <v>0</v>
      </c>
      <c r="I11" s="23">
        <f t="shared" si="3"/>
        <v>0</v>
      </c>
      <c r="J11" s="23">
        <f t="shared" si="3"/>
        <v>0</v>
      </c>
      <c r="K11" s="23">
        <f t="shared" si="3"/>
        <v>0</v>
      </c>
      <c r="L11" s="23">
        <f t="shared" si="3"/>
        <v>0</v>
      </c>
      <c r="M11" s="23">
        <f t="shared" si="3"/>
        <v>0</v>
      </c>
      <c r="N11" s="23">
        <f t="shared" si="3"/>
        <v>0</v>
      </c>
      <c r="O11" s="23">
        <f t="shared" si="3"/>
        <v>0</v>
      </c>
      <c r="P11" s="23">
        <f t="shared" si="3"/>
        <v>0</v>
      </c>
      <c r="Q11" s="23">
        <f t="shared" si="3"/>
        <v>0</v>
      </c>
      <c r="R11" s="24">
        <f t="shared" si="3"/>
        <v>0</v>
      </c>
    </row>
    <row r="12" spans="1:18" x14ac:dyDescent="0.2">
      <c r="B12" s="20" t="s">
        <v>19</v>
      </c>
      <c r="C12" s="26"/>
      <c r="D12" s="27"/>
      <c r="E12" s="27"/>
      <c r="F12" s="27"/>
      <c r="G12" s="27"/>
      <c r="H12" s="27"/>
      <c r="I12" s="27"/>
      <c r="J12" s="27"/>
      <c r="K12" s="27"/>
      <c r="L12" s="27"/>
      <c r="M12" s="27"/>
      <c r="N12" s="27"/>
      <c r="O12" s="27"/>
      <c r="P12" s="27"/>
      <c r="Q12" s="27"/>
      <c r="R12" s="28"/>
    </row>
    <row r="13" spans="1:18" x14ac:dyDescent="0.2">
      <c r="B13" s="20" t="s">
        <v>20</v>
      </c>
      <c r="C13" s="26"/>
      <c r="D13" s="27"/>
      <c r="E13" s="27"/>
      <c r="F13" s="27"/>
      <c r="G13" s="27"/>
      <c r="H13" s="27"/>
      <c r="I13" s="27"/>
      <c r="J13" s="27"/>
      <c r="K13" s="27"/>
      <c r="L13" s="27"/>
      <c r="M13" s="27"/>
      <c r="N13" s="27"/>
      <c r="O13" s="27"/>
      <c r="P13" s="27"/>
      <c r="Q13" s="27"/>
      <c r="R13" s="28"/>
    </row>
    <row r="14" spans="1:18" x14ac:dyDescent="0.2">
      <c r="B14" s="20" t="s">
        <v>21</v>
      </c>
      <c r="C14" s="26"/>
      <c r="D14" s="27"/>
      <c r="E14" s="29"/>
      <c r="F14" s="29"/>
      <c r="G14" s="30"/>
      <c r="H14" s="30"/>
      <c r="I14" s="30"/>
      <c r="J14" s="30"/>
      <c r="K14" s="30"/>
      <c r="L14" s="30"/>
      <c r="M14" s="30"/>
      <c r="N14" s="30"/>
      <c r="O14" s="30"/>
      <c r="P14" s="30"/>
      <c r="Q14" s="30"/>
      <c r="R14" s="31"/>
    </row>
    <row r="15" spans="1:18" x14ac:dyDescent="0.2">
      <c r="B15" s="13" t="s">
        <v>25</v>
      </c>
      <c r="C15" s="25"/>
      <c r="D15" s="22">
        <f>SUM(D16:D18)</f>
        <v>0</v>
      </c>
      <c r="E15" s="23">
        <f t="shared" ref="E15:R15" si="4">SUM(E16:E18)</f>
        <v>0</v>
      </c>
      <c r="F15" s="23">
        <f t="shared" si="4"/>
        <v>0</v>
      </c>
      <c r="G15" s="23">
        <f t="shared" si="4"/>
        <v>0</v>
      </c>
      <c r="H15" s="23">
        <f t="shared" si="4"/>
        <v>0</v>
      </c>
      <c r="I15" s="23">
        <f t="shared" si="4"/>
        <v>0</v>
      </c>
      <c r="J15" s="23">
        <f t="shared" si="4"/>
        <v>0</v>
      </c>
      <c r="K15" s="23">
        <f t="shared" si="4"/>
        <v>0</v>
      </c>
      <c r="L15" s="23">
        <f t="shared" si="4"/>
        <v>0</v>
      </c>
      <c r="M15" s="23">
        <f t="shared" si="4"/>
        <v>0</v>
      </c>
      <c r="N15" s="23">
        <f t="shared" si="4"/>
        <v>0</v>
      </c>
      <c r="O15" s="23">
        <f t="shared" si="4"/>
        <v>0</v>
      </c>
      <c r="P15" s="23">
        <f t="shared" si="4"/>
        <v>0</v>
      </c>
      <c r="Q15" s="23">
        <f t="shared" si="4"/>
        <v>0</v>
      </c>
      <c r="R15" s="24">
        <f t="shared" si="4"/>
        <v>0</v>
      </c>
    </row>
    <row r="16" spans="1:18" ht="38.25" x14ac:dyDescent="0.2">
      <c r="B16" s="20" t="s">
        <v>48</v>
      </c>
      <c r="C16" s="26"/>
      <c r="D16" s="27"/>
      <c r="E16" s="29"/>
      <c r="F16" s="29"/>
      <c r="G16" s="30"/>
      <c r="H16" s="30"/>
      <c r="I16" s="30"/>
      <c r="J16" s="30"/>
      <c r="K16" s="30"/>
      <c r="L16" s="30"/>
      <c r="M16" s="30"/>
      <c r="N16" s="30"/>
      <c r="O16" s="30"/>
      <c r="P16" s="30"/>
      <c r="Q16" s="30"/>
      <c r="R16" s="31"/>
    </row>
    <row r="17" spans="2:18" x14ac:dyDescent="0.2">
      <c r="B17" s="20" t="s">
        <v>22</v>
      </c>
      <c r="C17" s="26"/>
      <c r="D17" s="27"/>
      <c r="E17" s="29"/>
      <c r="F17" s="29"/>
      <c r="G17" s="30"/>
      <c r="H17" s="30"/>
      <c r="I17" s="30"/>
      <c r="J17" s="30"/>
      <c r="K17" s="30"/>
      <c r="L17" s="30"/>
      <c r="M17" s="30"/>
      <c r="N17" s="30"/>
      <c r="O17" s="30"/>
      <c r="P17" s="30"/>
      <c r="Q17" s="30"/>
      <c r="R17" s="31"/>
    </row>
    <row r="18" spans="2:18" x14ac:dyDescent="0.2">
      <c r="B18" s="20" t="s">
        <v>23</v>
      </c>
      <c r="C18" s="26"/>
      <c r="D18" s="27"/>
      <c r="E18" s="29"/>
      <c r="F18" s="29"/>
      <c r="G18" s="30"/>
      <c r="H18" s="30"/>
      <c r="I18" s="30"/>
      <c r="J18" s="30"/>
      <c r="K18" s="30"/>
      <c r="L18" s="30"/>
      <c r="M18" s="30"/>
      <c r="N18" s="30"/>
      <c r="O18" s="30"/>
      <c r="P18" s="30"/>
      <c r="Q18" s="30"/>
      <c r="R18" s="31"/>
    </row>
    <row r="19" spans="2:18" x14ac:dyDescent="0.2">
      <c r="B19" s="13" t="s">
        <v>26</v>
      </c>
      <c r="C19" s="25"/>
      <c r="D19" s="22">
        <f>SUM(D20:D22)</f>
        <v>0</v>
      </c>
      <c r="E19" s="23">
        <f t="shared" ref="E19:R19" si="5">SUM(E20:E22)</f>
        <v>0</v>
      </c>
      <c r="F19" s="23">
        <f t="shared" si="5"/>
        <v>0</v>
      </c>
      <c r="G19" s="23">
        <f t="shared" si="5"/>
        <v>0</v>
      </c>
      <c r="H19" s="23">
        <f t="shared" si="5"/>
        <v>0</v>
      </c>
      <c r="I19" s="23">
        <f t="shared" si="5"/>
        <v>0</v>
      </c>
      <c r="J19" s="23">
        <f t="shared" si="5"/>
        <v>0</v>
      </c>
      <c r="K19" s="23">
        <f t="shared" si="5"/>
        <v>0</v>
      </c>
      <c r="L19" s="23">
        <f t="shared" si="5"/>
        <v>0</v>
      </c>
      <c r="M19" s="23">
        <f t="shared" si="5"/>
        <v>0</v>
      </c>
      <c r="N19" s="23">
        <f t="shared" si="5"/>
        <v>0</v>
      </c>
      <c r="O19" s="23">
        <f t="shared" si="5"/>
        <v>0</v>
      </c>
      <c r="P19" s="23">
        <f t="shared" si="5"/>
        <v>0</v>
      </c>
      <c r="Q19" s="23">
        <f t="shared" si="5"/>
        <v>0</v>
      </c>
      <c r="R19" s="24">
        <f t="shared" si="5"/>
        <v>0</v>
      </c>
    </row>
    <row r="20" spans="2:18" x14ac:dyDescent="0.2">
      <c r="B20" s="20" t="s">
        <v>14</v>
      </c>
      <c r="C20" s="26"/>
      <c r="D20" s="27"/>
      <c r="E20" s="29"/>
      <c r="F20" s="29"/>
      <c r="G20" s="30"/>
      <c r="H20" s="30"/>
      <c r="I20" s="30"/>
      <c r="J20" s="30"/>
      <c r="K20" s="30"/>
      <c r="L20" s="30"/>
      <c r="M20" s="30"/>
      <c r="N20" s="30"/>
      <c r="O20" s="30"/>
      <c r="P20" s="30"/>
      <c r="Q20" s="30"/>
      <c r="R20" s="31"/>
    </row>
    <row r="21" spans="2:18" x14ac:dyDescent="0.2">
      <c r="B21" s="20" t="s">
        <v>15</v>
      </c>
      <c r="C21" s="26"/>
      <c r="D21" s="27"/>
      <c r="E21" s="29"/>
      <c r="F21" s="29"/>
      <c r="G21" s="30"/>
      <c r="H21" s="30"/>
      <c r="I21" s="30"/>
      <c r="J21" s="30"/>
      <c r="K21" s="30"/>
      <c r="L21" s="30"/>
      <c r="M21" s="30"/>
      <c r="N21" s="30"/>
      <c r="O21" s="30"/>
      <c r="P21" s="30"/>
      <c r="Q21" s="30"/>
      <c r="R21" s="31"/>
    </row>
    <row r="22" spans="2:18" x14ac:dyDescent="0.2">
      <c r="B22" s="20" t="s">
        <v>16</v>
      </c>
      <c r="C22" s="26"/>
      <c r="D22" s="27"/>
      <c r="E22" s="29"/>
      <c r="F22" s="29"/>
      <c r="G22" s="30"/>
      <c r="H22" s="30"/>
      <c r="I22" s="30"/>
      <c r="J22" s="30"/>
      <c r="K22" s="30"/>
      <c r="L22" s="30"/>
      <c r="M22" s="30"/>
      <c r="N22" s="30"/>
      <c r="O22" s="30"/>
      <c r="P22" s="30"/>
      <c r="Q22" s="30"/>
      <c r="R22" s="31"/>
    </row>
    <row r="23" spans="2:18" x14ac:dyDescent="0.2">
      <c r="B23" s="9" t="s">
        <v>43</v>
      </c>
      <c r="C23" s="23">
        <f>SUM(D23:R23)</f>
        <v>0</v>
      </c>
      <c r="D23" s="23">
        <f t="shared" ref="D23:R23" si="6">+D24/(1+$C$6)^D$8</f>
        <v>0</v>
      </c>
      <c r="E23" s="23">
        <f t="shared" si="6"/>
        <v>0</v>
      </c>
      <c r="F23" s="23">
        <f t="shared" si="6"/>
        <v>0</v>
      </c>
      <c r="G23" s="23">
        <f t="shared" si="6"/>
        <v>0</v>
      </c>
      <c r="H23" s="23">
        <f t="shared" si="6"/>
        <v>0</v>
      </c>
      <c r="I23" s="23">
        <f t="shared" si="6"/>
        <v>0</v>
      </c>
      <c r="J23" s="23">
        <f t="shared" si="6"/>
        <v>0</v>
      </c>
      <c r="K23" s="23">
        <f t="shared" si="6"/>
        <v>0</v>
      </c>
      <c r="L23" s="23">
        <f t="shared" si="6"/>
        <v>0</v>
      </c>
      <c r="M23" s="23">
        <f t="shared" si="6"/>
        <v>0</v>
      </c>
      <c r="N23" s="23">
        <f t="shared" si="6"/>
        <v>0</v>
      </c>
      <c r="O23" s="23">
        <f t="shared" si="6"/>
        <v>0</v>
      </c>
      <c r="P23" s="23">
        <f t="shared" si="6"/>
        <v>0</v>
      </c>
      <c r="Q23" s="23">
        <f t="shared" si="6"/>
        <v>0</v>
      </c>
      <c r="R23" s="24">
        <f t="shared" si="6"/>
        <v>0</v>
      </c>
    </row>
    <row r="24" spans="2:18" x14ac:dyDescent="0.2">
      <c r="B24" s="14" t="s">
        <v>17</v>
      </c>
      <c r="C24" s="32"/>
      <c r="D24" s="22">
        <f>+D25+D32+D36</f>
        <v>0</v>
      </c>
      <c r="E24" s="22">
        <f t="shared" ref="E24:R24" si="7">+E25+E32+E36</f>
        <v>0</v>
      </c>
      <c r="F24" s="22">
        <f t="shared" si="7"/>
        <v>0</v>
      </c>
      <c r="G24" s="22">
        <f t="shared" si="7"/>
        <v>0</v>
      </c>
      <c r="H24" s="22">
        <f t="shared" si="7"/>
        <v>0</v>
      </c>
      <c r="I24" s="22">
        <f t="shared" si="7"/>
        <v>0</v>
      </c>
      <c r="J24" s="22">
        <f t="shared" si="7"/>
        <v>0</v>
      </c>
      <c r="K24" s="22">
        <f t="shared" si="7"/>
        <v>0</v>
      </c>
      <c r="L24" s="22">
        <f t="shared" si="7"/>
        <v>0</v>
      </c>
      <c r="M24" s="22">
        <f t="shared" si="7"/>
        <v>0</v>
      </c>
      <c r="N24" s="22">
        <f t="shared" si="7"/>
        <v>0</v>
      </c>
      <c r="O24" s="22">
        <f t="shared" si="7"/>
        <v>0</v>
      </c>
      <c r="P24" s="22">
        <f t="shared" si="7"/>
        <v>0</v>
      </c>
      <c r="Q24" s="22">
        <f t="shared" si="7"/>
        <v>0</v>
      </c>
      <c r="R24" s="33">
        <f t="shared" si="7"/>
        <v>0</v>
      </c>
    </row>
    <row r="25" spans="2:18" x14ac:dyDescent="0.2">
      <c r="B25" s="15" t="s">
        <v>18</v>
      </c>
      <c r="C25" s="34"/>
      <c r="D25" s="22">
        <f>SUM(D26:D31)</f>
        <v>0</v>
      </c>
      <c r="E25" s="23">
        <f t="shared" ref="E25:R25" si="8">SUM(E26:E31)</f>
        <v>0</v>
      </c>
      <c r="F25" s="23">
        <f t="shared" si="8"/>
        <v>0</v>
      </c>
      <c r="G25" s="23">
        <f t="shared" si="8"/>
        <v>0</v>
      </c>
      <c r="H25" s="23">
        <f t="shared" si="8"/>
        <v>0</v>
      </c>
      <c r="I25" s="23">
        <f t="shared" si="8"/>
        <v>0</v>
      </c>
      <c r="J25" s="23">
        <f t="shared" si="8"/>
        <v>0</v>
      </c>
      <c r="K25" s="23">
        <f t="shared" si="8"/>
        <v>0</v>
      </c>
      <c r="L25" s="23">
        <f t="shared" si="8"/>
        <v>0</v>
      </c>
      <c r="M25" s="23">
        <f t="shared" si="8"/>
        <v>0</v>
      </c>
      <c r="N25" s="23">
        <f t="shared" si="8"/>
        <v>0</v>
      </c>
      <c r="O25" s="23">
        <f t="shared" si="8"/>
        <v>0</v>
      </c>
      <c r="P25" s="23">
        <f t="shared" si="8"/>
        <v>0</v>
      </c>
      <c r="Q25" s="23">
        <f t="shared" si="8"/>
        <v>0</v>
      </c>
      <c r="R25" s="24">
        <f t="shared" si="8"/>
        <v>0</v>
      </c>
    </row>
    <row r="26" spans="2:18" x14ac:dyDescent="0.2">
      <c r="B26" s="16" t="s">
        <v>29</v>
      </c>
      <c r="C26" s="35"/>
      <c r="D26" s="22">
        <f>SUM(D27:D31)</f>
        <v>0</v>
      </c>
      <c r="E26" s="36"/>
      <c r="F26" s="36"/>
      <c r="G26" s="37"/>
      <c r="H26" s="37"/>
      <c r="I26" s="37"/>
      <c r="J26" s="37"/>
      <c r="K26" s="37"/>
      <c r="L26" s="37"/>
      <c r="M26" s="37"/>
      <c r="N26" s="37"/>
      <c r="O26" s="37"/>
      <c r="P26" s="37"/>
      <c r="Q26" s="37"/>
      <c r="R26" s="38"/>
    </row>
    <row r="27" spans="2:18" x14ac:dyDescent="0.2">
      <c r="B27" s="20" t="s">
        <v>30</v>
      </c>
      <c r="C27" s="26"/>
      <c r="D27" s="27"/>
      <c r="E27" s="27"/>
      <c r="F27" s="27"/>
      <c r="G27" s="27"/>
      <c r="H27" s="27"/>
      <c r="I27" s="27"/>
      <c r="J27" s="27"/>
      <c r="K27" s="27"/>
      <c r="L27" s="27"/>
      <c r="M27" s="27"/>
      <c r="N27" s="27"/>
      <c r="O27" s="27"/>
      <c r="P27" s="27"/>
      <c r="Q27" s="27"/>
      <c r="R27" s="28"/>
    </row>
    <row r="28" spans="2:18" x14ac:dyDescent="0.2">
      <c r="B28" s="20" t="s">
        <v>31</v>
      </c>
      <c r="C28" s="26"/>
      <c r="D28" s="27"/>
      <c r="E28" s="27"/>
      <c r="F28" s="27"/>
      <c r="G28" s="27"/>
      <c r="H28" s="27"/>
      <c r="I28" s="27"/>
      <c r="J28" s="27"/>
      <c r="K28" s="27"/>
      <c r="L28" s="27"/>
      <c r="M28" s="27"/>
      <c r="N28" s="27"/>
      <c r="O28" s="27"/>
      <c r="P28" s="27"/>
      <c r="Q28" s="27"/>
      <c r="R28" s="28"/>
    </row>
    <row r="29" spans="2:18" x14ac:dyDescent="0.2">
      <c r="B29" s="20" t="s">
        <v>32</v>
      </c>
      <c r="C29" s="26"/>
      <c r="D29" s="27"/>
      <c r="E29" s="27"/>
      <c r="F29" s="27"/>
      <c r="G29" s="27"/>
      <c r="H29" s="27"/>
      <c r="I29" s="27"/>
      <c r="J29" s="27"/>
      <c r="K29" s="27"/>
      <c r="L29" s="27"/>
      <c r="M29" s="27"/>
      <c r="N29" s="27"/>
      <c r="O29" s="27"/>
      <c r="P29" s="27"/>
      <c r="Q29" s="27"/>
      <c r="R29" s="28"/>
    </row>
    <row r="30" spans="2:18" x14ac:dyDescent="0.2">
      <c r="B30" s="20" t="s">
        <v>33</v>
      </c>
      <c r="C30" s="26"/>
      <c r="D30" s="27"/>
      <c r="E30" s="29"/>
      <c r="F30" s="29"/>
      <c r="G30" s="30"/>
      <c r="H30" s="30"/>
      <c r="I30" s="30"/>
      <c r="J30" s="30"/>
      <c r="K30" s="30"/>
      <c r="L30" s="30"/>
      <c r="M30" s="30"/>
      <c r="N30" s="30"/>
      <c r="O30" s="30"/>
      <c r="P30" s="30"/>
      <c r="Q30" s="30"/>
      <c r="R30" s="31"/>
    </row>
    <row r="31" spans="2:18" x14ac:dyDescent="0.2">
      <c r="B31" s="20" t="s">
        <v>34</v>
      </c>
      <c r="C31" s="26"/>
      <c r="D31" s="27"/>
      <c r="E31" s="29"/>
      <c r="F31" s="29"/>
      <c r="G31" s="30"/>
      <c r="H31" s="30"/>
      <c r="I31" s="30"/>
      <c r="J31" s="30"/>
      <c r="K31" s="30"/>
      <c r="L31" s="30"/>
      <c r="M31" s="30"/>
      <c r="N31" s="30"/>
      <c r="O31" s="30"/>
      <c r="P31" s="30"/>
      <c r="Q31" s="30"/>
      <c r="R31" s="31"/>
    </row>
    <row r="32" spans="2:18" x14ac:dyDescent="0.2">
      <c r="B32" s="16" t="s">
        <v>35</v>
      </c>
      <c r="C32" s="35"/>
      <c r="D32" s="23">
        <f>+D33+D34+D35</f>
        <v>0</v>
      </c>
      <c r="E32" s="23">
        <f t="shared" ref="E32:R32" si="9">+E33+E34+E35</f>
        <v>0</v>
      </c>
      <c r="F32" s="23">
        <f t="shared" si="9"/>
        <v>0</v>
      </c>
      <c r="G32" s="23">
        <f t="shared" si="9"/>
        <v>0</v>
      </c>
      <c r="H32" s="23">
        <f t="shared" si="9"/>
        <v>0</v>
      </c>
      <c r="I32" s="23">
        <f t="shared" si="9"/>
        <v>0</v>
      </c>
      <c r="J32" s="23">
        <f t="shared" si="9"/>
        <v>0</v>
      </c>
      <c r="K32" s="23">
        <f t="shared" si="9"/>
        <v>0</v>
      </c>
      <c r="L32" s="23">
        <f t="shared" si="9"/>
        <v>0</v>
      </c>
      <c r="M32" s="23">
        <f t="shared" si="9"/>
        <v>0</v>
      </c>
      <c r="N32" s="23">
        <f t="shared" si="9"/>
        <v>0</v>
      </c>
      <c r="O32" s="23">
        <f t="shared" si="9"/>
        <v>0</v>
      </c>
      <c r="P32" s="23">
        <f t="shared" si="9"/>
        <v>0</v>
      </c>
      <c r="Q32" s="23">
        <f t="shared" si="9"/>
        <v>0</v>
      </c>
      <c r="R32" s="24">
        <f t="shared" si="9"/>
        <v>0</v>
      </c>
    </row>
    <row r="33" spans="2:18" x14ac:dyDescent="0.2">
      <c r="B33" s="20" t="s">
        <v>54</v>
      </c>
      <c r="C33" s="26"/>
      <c r="D33" s="27"/>
      <c r="E33" s="27"/>
      <c r="F33" s="27"/>
      <c r="G33" s="27"/>
      <c r="H33" s="27"/>
      <c r="I33" s="27"/>
      <c r="J33" s="27"/>
      <c r="K33" s="27"/>
      <c r="L33" s="27"/>
      <c r="M33" s="27"/>
      <c r="N33" s="27"/>
      <c r="O33" s="27"/>
      <c r="P33" s="27"/>
      <c r="Q33" s="27"/>
      <c r="R33" s="28"/>
    </row>
    <row r="34" spans="2:18" ht="25.5" x14ac:dyDescent="0.2">
      <c r="B34" s="20" t="s">
        <v>37</v>
      </c>
      <c r="C34" s="26"/>
      <c r="D34" s="27"/>
      <c r="E34" s="27"/>
      <c r="F34" s="27"/>
      <c r="G34" s="27"/>
      <c r="H34" s="27"/>
      <c r="I34" s="27"/>
      <c r="J34" s="27"/>
      <c r="K34" s="27"/>
      <c r="L34" s="27"/>
      <c r="M34" s="27"/>
      <c r="N34" s="27"/>
      <c r="O34" s="27"/>
      <c r="P34" s="27"/>
      <c r="Q34" s="27"/>
      <c r="R34" s="28"/>
    </row>
    <row r="35" spans="2:18" x14ac:dyDescent="0.2">
      <c r="B35" s="20" t="s">
        <v>36</v>
      </c>
      <c r="C35" s="26"/>
      <c r="D35" s="27"/>
      <c r="E35" s="29"/>
      <c r="F35" s="29"/>
      <c r="G35" s="30"/>
      <c r="H35" s="30"/>
      <c r="I35" s="30"/>
      <c r="J35" s="30"/>
      <c r="K35" s="30"/>
      <c r="L35" s="30"/>
      <c r="M35" s="30"/>
      <c r="N35" s="30"/>
      <c r="O35" s="30"/>
      <c r="P35" s="30"/>
      <c r="Q35" s="30"/>
      <c r="R35" s="31"/>
    </row>
    <row r="36" spans="2:18" x14ac:dyDescent="0.2">
      <c r="B36" s="15" t="s">
        <v>38</v>
      </c>
      <c r="C36" s="34"/>
      <c r="D36" s="22">
        <f>SUM(D37:D39)</f>
        <v>0</v>
      </c>
      <c r="E36" s="23">
        <f t="shared" ref="E36:R36" si="10">SUM(E37:E39)</f>
        <v>0</v>
      </c>
      <c r="F36" s="23">
        <f t="shared" si="10"/>
        <v>0</v>
      </c>
      <c r="G36" s="23">
        <f t="shared" si="10"/>
        <v>0</v>
      </c>
      <c r="H36" s="23">
        <f t="shared" si="10"/>
        <v>0</v>
      </c>
      <c r="I36" s="23">
        <f t="shared" si="10"/>
        <v>0</v>
      </c>
      <c r="J36" s="23">
        <f t="shared" si="10"/>
        <v>0</v>
      </c>
      <c r="K36" s="23">
        <f t="shared" si="10"/>
        <v>0</v>
      </c>
      <c r="L36" s="23">
        <f t="shared" si="10"/>
        <v>0</v>
      </c>
      <c r="M36" s="23">
        <f t="shared" si="10"/>
        <v>0</v>
      </c>
      <c r="N36" s="23">
        <f t="shared" si="10"/>
        <v>0</v>
      </c>
      <c r="O36" s="23">
        <f t="shared" si="10"/>
        <v>0</v>
      </c>
      <c r="P36" s="23">
        <f t="shared" si="10"/>
        <v>0</v>
      </c>
      <c r="Q36" s="23">
        <f t="shared" si="10"/>
        <v>0</v>
      </c>
      <c r="R36" s="24">
        <f t="shared" si="10"/>
        <v>0</v>
      </c>
    </row>
    <row r="37" spans="2:18" ht="25.5" x14ac:dyDescent="0.2">
      <c r="B37" s="20" t="s">
        <v>49</v>
      </c>
      <c r="C37" s="26"/>
      <c r="D37" s="27"/>
      <c r="E37" s="27"/>
      <c r="F37" s="27"/>
      <c r="G37" s="27"/>
      <c r="H37" s="27"/>
      <c r="I37" s="27"/>
      <c r="J37" s="27"/>
      <c r="K37" s="27"/>
      <c r="L37" s="27"/>
      <c r="M37" s="27"/>
      <c r="N37" s="27"/>
      <c r="O37" s="27"/>
      <c r="P37" s="27"/>
      <c r="Q37" s="27"/>
      <c r="R37" s="28"/>
    </row>
    <row r="38" spans="2:18" x14ac:dyDescent="0.2">
      <c r="B38" s="20" t="s">
        <v>39</v>
      </c>
      <c r="C38" s="26"/>
      <c r="D38" s="27"/>
      <c r="E38" s="29"/>
      <c r="F38" s="29"/>
      <c r="G38" s="29"/>
      <c r="H38" s="29"/>
      <c r="I38" s="29"/>
      <c r="J38" s="29"/>
      <c r="K38" s="29"/>
      <c r="L38" s="29"/>
      <c r="M38" s="29"/>
      <c r="N38" s="29"/>
      <c r="O38" s="29"/>
      <c r="P38" s="29"/>
      <c r="Q38" s="29"/>
      <c r="R38" s="39"/>
    </row>
    <row r="39" spans="2:18" x14ac:dyDescent="0.2">
      <c r="B39" s="20" t="s">
        <v>40</v>
      </c>
      <c r="C39" s="26"/>
      <c r="D39" s="27"/>
      <c r="E39" s="29"/>
      <c r="F39" s="29"/>
      <c r="G39" s="29"/>
      <c r="H39" s="29"/>
      <c r="I39" s="29"/>
      <c r="J39" s="29"/>
      <c r="K39" s="29"/>
      <c r="L39" s="29"/>
      <c r="M39" s="29"/>
      <c r="N39" s="29"/>
      <c r="O39" s="29"/>
      <c r="P39" s="29"/>
      <c r="Q39" s="29"/>
      <c r="R39" s="39"/>
    </row>
    <row r="40" spans="2:18" x14ac:dyDescent="0.2">
      <c r="B40" s="20"/>
      <c r="C40" s="26"/>
      <c r="D40" s="27"/>
      <c r="E40" s="29"/>
      <c r="F40" s="29"/>
      <c r="G40" s="29"/>
      <c r="H40" s="29"/>
      <c r="I40" s="29"/>
      <c r="J40" s="29"/>
      <c r="K40" s="29"/>
      <c r="L40" s="29"/>
      <c r="M40" s="29"/>
      <c r="N40" s="29"/>
      <c r="O40" s="29"/>
      <c r="P40" s="29"/>
      <c r="Q40" s="29"/>
      <c r="R40" s="39"/>
    </row>
    <row r="41" spans="2:18" x14ac:dyDescent="0.2">
      <c r="B41" s="20"/>
      <c r="C41" s="26"/>
      <c r="D41" s="27"/>
      <c r="E41" s="29"/>
      <c r="F41" s="29"/>
      <c r="G41" s="29"/>
      <c r="H41" s="29"/>
      <c r="I41" s="29"/>
      <c r="J41" s="29"/>
      <c r="K41" s="29"/>
      <c r="L41" s="29"/>
      <c r="M41" s="29"/>
      <c r="N41" s="29"/>
      <c r="O41" s="29"/>
      <c r="P41" s="29"/>
      <c r="Q41" s="29"/>
      <c r="R41" s="39"/>
    </row>
    <row r="42" spans="2:18" x14ac:dyDescent="0.2">
      <c r="B42" s="49" t="s">
        <v>51</v>
      </c>
      <c r="C42" s="23">
        <v>0</v>
      </c>
      <c r="D42" s="46"/>
      <c r="E42" s="47"/>
      <c r="F42" s="47"/>
      <c r="G42" s="47"/>
      <c r="H42" s="47"/>
      <c r="I42" s="47"/>
      <c r="J42" s="47"/>
      <c r="K42" s="47"/>
      <c r="L42" s="47"/>
      <c r="M42" s="47"/>
      <c r="N42" s="47"/>
      <c r="O42" s="47"/>
      <c r="P42" s="47"/>
      <c r="Q42" s="47"/>
      <c r="R42" s="48"/>
    </row>
    <row r="43" spans="2:18" x14ac:dyDescent="0.2">
      <c r="B43" s="40" t="s">
        <v>46</v>
      </c>
      <c r="C43" s="41">
        <f>+IF(SUM(D43:R43)&gt;0,+(SUM(D43:R43)+C42),SUM(D43:R43))</f>
        <v>0</v>
      </c>
      <c r="D43" s="42">
        <f>+D9-D23</f>
        <v>0</v>
      </c>
      <c r="E43" s="42">
        <f t="shared" ref="E43:R43" si="11">+E9-E23</f>
        <v>0</v>
      </c>
      <c r="F43" s="42">
        <f t="shared" si="11"/>
        <v>0</v>
      </c>
      <c r="G43" s="42">
        <f t="shared" si="11"/>
        <v>0</v>
      </c>
      <c r="H43" s="42">
        <f t="shared" si="11"/>
        <v>0</v>
      </c>
      <c r="I43" s="42">
        <f t="shared" si="11"/>
        <v>0</v>
      </c>
      <c r="J43" s="42">
        <f t="shared" si="11"/>
        <v>0</v>
      </c>
      <c r="K43" s="42">
        <f t="shared" si="11"/>
        <v>0</v>
      </c>
      <c r="L43" s="42">
        <f t="shared" si="11"/>
        <v>0</v>
      </c>
      <c r="M43" s="42">
        <f t="shared" si="11"/>
        <v>0</v>
      </c>
      <c r="N43" s="42">
        <f t="shared" si="11"/>
        <v>0</v>
      </c>
      <c r="O43" s="42">
        <f t="shared" si="11"/>
        <v>0</v>
      </c>
      <c r="P43" s="42">
        <f t="shared" si="11"/>
        <v>0</v>
      </c>
      <c r="Q43" s="42">
        <f t="shared" si="11"/>
        <v>0</v>
      </c>
      <c r="R43" s="43">
        <f t="shared" si="11"/>
        <v>0</v>
      </c>
    </row>
    <row r="44" spans="2:18" ht="15.75" x14ac:dyDescent="0.25">
      <c r="B44" s="12" t="s">
        <v>47</v>
      </c>
      <c r="C44" s="50">
        <f>IF(C43&lt;0,"няма",C43)</f>
        <v>0</v>
      </c>
      <c r="D44" s="51"/>
      <c r="E44" s="52"/>
      <c r="F44" s="52"/>
      <c r="G44" s="52"/>
      <c r="H44" s="52"/>
      <c r="I44" s="52"/>
      <c r="J44" s="52"/>
      <c r="K44" s="52"/>
      <c r="L44" s="52"/>
      <c r="M44" s="52"/>
      <c r="N44" s="52"/>
      <c r="O44" s="52"/>
      <c r="P44" s="52"/>
      <c r="Q44" s="52"/>
      <c r="R44" s="53"/>
    </row>
    <row r="46" spans="2:18" ht="18" customHeight="1" x14ac:dyDescent="0.2">
      <c r="B46" s="55" t="s">
        <v>28</v>
      </c>
      <c r="C46" s="55"/>
      <c r="D46" s="55"/>
      <c r="E46" s="55"/>
      <c r="F46" s="55"/>
      <c r="G46" s="55"/>
      <c r="H46" s="55"/>
      <c r="I46" s="55"/>
      <c r="J46" s="55"/>
      <c r="K46" s="55"/>
      <c r="L46" s="55"/>
      <c r="M46" s="55"/>
      <c r="N46" s="55"/>
      <c r="O46" s="55"/>
      <c r="P46" s="55"/>
      <c r="Q46" s="55"/>
      <c r="R46" s="55"/>
    </row>
    <row r="47" spans="2:18" ht="18" customHeight="1" x14ac:dyDescent="0.2">
      <c r="B47" s="55"/>
      <c r="C47" s="55"/>
      <c r="D47" s="55"/>
      <c r="E47" s="55"/>
      <c r="F47" s="55"/>
      <c r="G47" s="55"/>
      <c r="H47" s="55"/>
      <c r="I47" s="55"/>
      <c r="J47" s="55"/>
      <c r="K47" s="55"/>
      <c r="L47" s="55"/>
      <c r="M47" s="55"/>
      <c r="N47" s="55"/>
      <c r="O47" s="55"/>
      <c r="P47" s="55"/>
      <c r="Q47" s="55"/>
      <c r="R47" s="55"/>
    </row>
    <row r="48" spans="2:18" ht="18" customHeight="1" x14ac:dyDescent="0.2">
      <c r="B48" s="44"/>
      <c r="C48" s="44"/>
      <c r="D48" s="44"/>
      <c r="E48" s="44"/>
      <c r="F48" s="44"/>
      <c r="G48" s="44"/>
      <c r="H48" s="44"/>
      <c r="I48" s="45"/>
      <c r="J48" s="45"/>
      <c r="K48" s="45"/>
      <c r="L48" s="45"/>
      <c r="M48" s="45"/>
      <c r="N48" s="45"/>
      <c r="O48" s="45"/>
      <c r="P48" s="45"/>
      <c r="Q48" s="45"/>
      <c r="R48" s="45"/>
    </row>
    <row r="49" spans="2:18" ht="18" customHeight="1" x14ac:dyDescent="0.2">
      <c r="B49" s="55" t="s">
        <v>44</v>
      </c>
      <c r="C49" s="55"/>
      <c r="D49" s="55"/>
      <c r="E49" s="55"/>
      <c r="F49" s="55"/>
      <c r="G49" s="55"/>
      <c r="H49" s="55"/>
      <c r="I49" s="55"/>
      <c r="J49" s="55"/>
      <c r="K49" s="55"/>
      <c r="L49" s="55"/>
      <c r="M49" s="55"/>
      <c r="N49" s="55"/>
      <c r="O49" s="55"/>
      <c r="P49" s="55"/>
      <c r="Q49" s="55"/>
      <c r="R49" s="55"/>
    </row>
    <row r="50" spans="2:18" ht="18" customHeight="1" x14ac:dyDescent="0.2">
      <c r="B50" s="44"/>
      <c r="C50" s="44"/>
      <c r="D50" s="44"/>
      <c r="E50" s="44"/>
      <c r="F50" s="44"/>
      <c r="G50" s="44"/>
      <c r="H50" s="44"/>
      <c r="I50" s="45"/>
      <c r="J50" s="45"/>
      <c r="K50" s="45"/>
      <c r="L50" s="45"/>
      <c r="M50" s="45"/>
      <c r="N50" s="45"/>
      <c r="O50" s="45"/>
      <c r="P50" s="45"/>
      <c r="Q50" s="45"/>
      <c r="R50" s="45"/>
    </row>
    <row r="51" spans="2:18" ht="39.75" customHeight="1" x14ac:dyDescent="0.2">
      <c r="B51" s="56" t="s">
        <v>50</v>
      </c>
      <c r="C51" s="56"/>
      <c r="D51" s="56"/>
      <c r="E51" s="56"/>
      <c r="F51" s="56"/>
      <c r="G51" s="56"/>
      <c r="H51" s="56"/>
      <c r="I51" s="56"/>
      <c r="J51" s="56"/>
      <c r="K51" s="56"/>
      <c r="L51" s="56"/>
      <c r="M51" s="56"/>
      <c r="N51" s="56"/>
      <c r="O51" s="56"/>
      <c r="P51" s="56"/>
      <c r="Q51" s="56"/>
      <c r="R51" s="56"/>
    </row>
    <row r="52" spans="2:18" ht="18" customHeight="1" x14ac:dyDescent="0.2">
      <c r="B52" s="19"/>
      <c r="C52" s="19"/>
      <c r="D52" s="19"/>
      <c r="E52" s="19"/>
      <c r="F52" s="19"/>
      <c r="G52" s="19"/>
      <c r="H52" s="19"/>
      <c r="I52" s="19"/>
      <c r="J52" s="19"/>
      <c r="K52" s="19"/>
      <c r="L52" s="19"/>
      <c r="M52" s="19"/>
      <c r="N52" s="19"/>
      <c r="O52" s="19"/>
      <c r="P52" s="19"/>
      <c r="Q52" s="19"/>
      <c r="R52" s="19"/>
    </row>
    <row r="53" spans="2:18" ht="18" customHeight="1" x14ac:dyDescent="0.2">
      <c r="B53" s="19"/>
      <c r="C53" s="19"/>
      <c r="D53" s="19"/>
      <c r="E53" s="19"/>
      <c r="F53" s="19"/>
      <c r="G53" s="19"/>
      <c r="H53" s="19"/>
    </row>
    <row r="54" spans="2:18" ht="18" customHeight="1" x14ac:dyDescent="0.2"/>
    <row r="56" spans="2:18" x14ac:dyDescent="0.2">
      <c r="B56" s="19"/>
      <c r="C56" s="19"/>
      <c r="D56" s="19"/>
      <c r="E56" s="19"/>
      <c r="F56" s="19"/>
      <c r="G56" s="19"/>
      <c r="H56" s="19"/>
      <c r="I56" s="19"/>
      <c r="J56" s="19"/>
      <c r="K56" s="19"/>
      <c r="L56" s="19"/>
      <c r="M56" s="19"/>
      <c r="N56" s="19"/>
      <c r="O56" s="19"/>
      <c r="P56" s="19"/>
      <c r="Q56" s="19"/>
      <c r="R56" s="19"/>
    </row>
  </sheetData>
  <sheetProtection selectLockedCells="1"/>
  <mergeCells count="5">
    <mergeCell ref="B3:D4"/>
    <mergeCell ref="B46:R47"/>
    <mergeCell ref="B49:R49"/>
    <mergeCell ref="B51:R51"/>
    <mergeCell ref="A1:R1"/>
  </mergeCells>
  <conditionalFormatting sqref="D10:R22 D24:R44">
    <cfRule type="cellIs" dxfId="7" priority="8" operator="equal">
      <formula>0</formula>
    </cfRule>
  </conditionalFormatting>
  <conditionalFormatting sqref="C44">
    <cfRule type="cellIs" dxfId="6" priority="7" operator="equal">
      <formula>"няма"</formula>
    </cfRule>
  </conditionalFormatting>
  <conditionalFormatting sqref="C43">
    <cfRule type="cellIs" dxfId="5" priority="6" operator="equal">
      <formula>0</formula>
    </cfRule>
  </conditionalFormatting>
  <conditionalFormatting sqref="C23:Q23">
    <cfRule type="cellIs" dxfId="4" priority="5" operator="equal">
      <formula>0</formula>
    </cfRule>
  </conditionalFormatting>
  <conditionalFormatting sqref="C9:Q9">
    <cfRule type="cellIs" dxfId="3" priority="4" operator="equal">
      <formula>0</formula>
    </cfRule>
  </conditionalFormatting>
  <conditionalFormatting sqref="C42">
    <cfRule type="cellIs" dxfId="2" priority="3" operator="equal">
      <formula>0</formula>
    </cfRule>
  </conditionalFormatting>
  <conditionalFormatting sqref="R23">
    <cfRule type="cellIs" dxfId="1" priority="2" operator="equal">
      <formula>0</formula>
    </cfRule>
  </conditionalFormatting>
  <conditionalFormatting sqref="R9">
    <cfRule type="cellIs" dxfId="0" priority="1" operator="equal">
      <formula>0</formula>
    </cfRule>
  </conditionalFormatting>
  <pageMargins left="0.23622047244094491" right="0.23622047244094491" top="0.74803149606299213" bottom="0.74803149606299213" header="0.31496062992125984" footer="0.31496062992125984"/>
  <pageSetup paperSize="9" scale="65" fitToWidth="2" orientation="landscape"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Balance sheet</vt:lpstr>
      <vt:lpstr>Дисконтирани НП</vt:lpstr>
      <vt:lpstr>'Дисконтирани НП'!Print_Titles</vt:lpstr>
    </vt:vector>
  </TitlesOfParts>
  <Company>BH &amp; VIA Properties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Nely Georgieva</cp:lastModifiedBy>
  <cp:lastPrinted>2019-01-22T13:15:49Z</cp:lastPrinted>
  <dcterms:created xsi:type="dcterms:W3CDTF">2011-07-18T07:30:57Z</dcterms:created>
  <dcterms:modified xsi:type="dcterms:W3CDTF">2019-01-24T06:47:14Z</dcterms:modified>
</cp:coreProperties>
</file>